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OMercado\Documents\YPFBTR\CONTRATOS MANMED 2027-\A&amp;R\LICITACIÓN\A&amp;R - PARA GCON\"/>
    </mc:Choice>
  </mc:AlternateContent>
  <xr:revisionPtr revIDLastSave="0" documentId="13_ncr:1_{FA367DA8-FD28-4204-9242-3583309482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PUESTA" sheetId="3" r:id="rId1"/>
  </sheets>
  <definedNames>
    <definedName name="_xlnm.Print_Area" localSheetId="0">PROPUESTA!$B$2:$L$57</definedName>
    <definedName name="CUMPLE___NO_CUMPLE___NO_APLIC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1" i="3" l="1"/>
  <c r="K25" i="3"/>
  <c r="K17" i="3"/>
  <c r="K14" i="3"/>
  <c r="L52" i="3"/>
  <c r="K12" i="3" l="1"/>
  <c r="L53" i="3"/>
  <c r="L29" i="3" l="1"/>
  <c r="L30" i="3" l="1"/>
  <c r="L39" i="3"/>
  <c r="L43" i="3"/>
  <c r="L42" i="3"/>
  <c r="L36" i="3" l="1"/>
  <c r="L35" i="3"/>
  <c r="L33" i="3"/>
  <c r="L22" i="3"/>
  <c r="L54" i="3" l="1"/>
  <c r="L49" i="3"/>
  <c r="L47" i="3"/>
  <c r="L46" i="3"/>
  <c r="L44" i="3"/>
  <c r="L41" i="3"/>
  <c r="L40" i="3"/>
  <c r="L38" i="3"/>
  <c r="L37" i="3"/>
  <c r="L34" i="3"/>
  <c r="L32" i="3"/>
  <c r="L31" i="3"/>
  <c r="L28" i="3"/>
  <c r="L23" i="3"/>
  <c r="L21" i="3"/>
  <c r="L20" i="3"/>
  <c r="L15" i="3"/>
</calcChain>
</file>

<file path=xl/sharedStrings.xml><?xml version="1.0" encoding="utf-8"?>
<sst xmlns="http://schemas.openxmlformats.org/spreadsheetml/2006/main" count="187" uniqueCount="117">
  <si>
    <t>UNIDAD SOLICITANTE:</t>
  </si>
  <si>
    <t>NOMBRE DEL BIEN:</t>
  </si>
  <si>
    <t>MANMED</t>
  </si>
  <si>
    <t>Servicios</t>
  </si>
  <si>
    <t>Ítem</t>
  </si>
  <si>
    <t>Descripción</t>
  </si>
  <si>
    <t>Cantidad</t>
  </si>
  <si>
    <t>1.1</t>
  </si>
  <si>
    <t>Consumibles</t>
  </si>
  <si>
    <t>NOTAS:</t>
  </si>
  <si>
    <t>Empresa</t>
  </si>
  <si>
    <t>Condición de cumplimiento</t>
  </si>
  <si>
    <t>Provisón de personal</t>
  </si>
  <si>
    <t>Provisión de recursos</t>
  </si>
  <si>
    <t>Acreditación</t>
  </si>
  <si>
    <t>Licencia
de conducir</t>
  </si>
  <si>
    <t>Documentos</t>
  </si>
  <si>
    <t>Propuesta técnica</t>
  </si>
  <si>
    <t>Observación</t>
  </si>
  <si>
    <t>2.1</t>
  </si>
  <si>
    <t>2.1.1</t>
  </si>
  <si>
    <t>2.1.2</t>
  </si>
  <si>
    <t>Cualidad</t>
  </si>
  <si>
    <t>3.1</t>
  </si>
  <si>
    <t>3.1.1</t>
  </si>
  <si>
    <t>3.1.2</t>
  </si>
  <si>
    <t>3.1.3</t>
  </si>
  <si>
    <t>3.1.4</t>
  </si>
  <si>
    <t>3.2</t>
  </si>
  <si>
    <t>3.2.1</t>
  </si>
  <si>
    <t>3.2.2</t>
  </si>
  <si>
    <t>3.3</t>
  </si>
  <si>
    <t>3.3.1</t>
  </si>
  <si>
    <t>Desarrollo del servicio</t>
  </si>
  <si>
    <t>Compromiso</t>
  </si>
  <si>
    <t>4.1</t>
  </si>
  <si>
    <t>4.2</t>
  </si>
  <si>
    <t>4.3</t>
  </si>
  <si>
    <t>Organigrama, Hoja de Vida, copia licencia</t>
  </si>
  <si>
    <r>
      <t xml:space="preserve">"EMPRESA"
</t>
    </r>
    <r>
      <rPr>
        <sz val="10"/>
        <rFont val="Arial"/>
        <family val="2"/>
      </rPr>
      <t>CALIFICACIÓN</t>
    </r>
  </si>
  <si>
    <t>Respaldo</t>
  </si>
  <si>
    <t>A,B, o C</t>
  </si>
  <si>
    <t>N° SOLICITUD INICIO DE PROCESO:</t>
  </si>
  <si>
    <t>OFERTA TÉCNICA</t>
  </si>
  <si>
    <t>Teléfono celular</t>
  </si>
  <si>
    <t>Computador portátil</t>
  </si>
  <si>
    <t>Caballete portátil con prensa.</t>
  </si>
  <si>
    <t>Etiquetador industrial.</t>
  </si>
  <si>
    <t>Manifold de pruebas.</t>
  </si>
  <si>
    <t>Tubing de acero inoxidable.</t>
  </si>
  <si>
    <t>Detector portátil de gases</t>
  </si>
  <si>
    <t>Vehículos</t>
  </si>
  <si>
    <t>Rubro</t>
  </si>
  <si>
    <t>Petrolero</t>
  </si>
  <si>
    <t>MANTENIMIENTO DE VÁLVULAS DE ALIVIO Y REGULACIÓN
YPFB TRANSPORTE S.A.</t>
  </si>
  <si>
    <t>Herramientas y Accesorios</t>
  </si>
  <si>
    <t>Técnico en mantenimiento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</si>
  <si>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</si>
  <si>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</si>
  <si>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</si>
  <si>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</si>
  <si>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</si>
  <si>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</si>
  <si>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</si>
  <si>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</si>
  <si>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</si>
  <si>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</si>
  <si>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</si>
  <si>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Juego de llaves combinadas y llaves de golpe</t>
  </si>
  <si>
    <t>Medidor de interiores y calibrador Vernier.</t>
  </si>
  <si>
    <t>&gt;= 3000 psi</t>
  </si>
  <si>
    <t>para 1/4",3/8",1/2"</t>
  </si>
  <si>
    <t>similar DYMO</t>
  </si>
  <si>
    <t>alta presión</t>
  </si>
  <si>
    <t>diferentes medidas</t>
  </si>
  <si>
    <t>Juego de bridas ciegas</t>
  </si>
  <si>
    <t>Cilindro de gas inerte</t>
  </si>
  <si>
    <t>%LEL</t>
  </si>
  <si>
    <t>Camioneta</t>
  </si>
  <si>
    <t xml:space="preserve"> doble cabina 4x4</t>
  </si>
  <si>
    <t>Equipos de computación y comunicación</t>
  </si>
  <si>
    <t>Técnico en Mantenimiento base Santa Cruz</t>
  </si>
  <si>
    <t>Técnico en Mantenimiento base Cochabamba</t>
  </si>
  <si>
    <t>Medidor electrónico de presión</t>
  </si>
  <si>
    <t>Registrador electrónico de presión</t>
  </si>
  <si>
    <t>rango 0-3000psi</t>
  </si>
  <si>
    <t>200 mm</t>
  </si>
  <si>
    <t>Tijera industrial y juego de alicates.</t>
  </si>
  <si>
    <t>Juego de barretas de distintos tamaños</t>
  </si>
  <si>
    <t>Accesorios roscados</t>
  </si>
  <si>
    <t>de acero en diferentes medidas</t>
  </si>
  <si>
    <t>Expresa</t>
  </si>
  <si>
    <t>de provisión</t>
  </si>
  <si>
    <t>2.1.3</t>
  </si>
  <si>
    <t>3.1.16</t>
  </si>
  <si>
    <t>3.1.17</t>
  </si>
  <si>
    <t>Servicio de mantenimiento</t>
  </si>
  <si>
    <t xml:space="preserve">Experiencia en últimos 8 años </t>
  </si>
  <si>
    <t>2 años</t>
  </si>
  <si>
    <t>Experiencia mtto</t>
  </si>
  <si>
    <t>Personas</t>
  </si>
  <si>
    <t>V. Alivio-Regulación / Motores CI</t>
  </si>
  <si>
    <t>Categoría</t>
  </si>
  <si>
    <t>dobla tubos</t>
  </si>
  <si>
    <t>de bronce y de acero</t>
  </si>
  <si>
    <t>Cepillos metálicos</t>
  </si>
  <si>
    <t>de bronce</t>
  </si>
  <si>
    <t>Combo</t>
  </si>
  <si>
    <t xml:space="preserve">capacidad 8,5 m3 @2000psi </t>
  </si>
  <si>
    <t>2.1.4</t>
  </si>
  <si>
    <t>Viáticos y Alojamiento por persona</t>
  </si>
  <si>
    <t>Combustible y Peajes</t>
  </si>
  <si>
    <t>Servicio</t>
  </si>
  <si>
    <t>CUMPLE</t>
  </si>
  <si>
    <t>NO CUMPLE</t>
  </si>
  <si>
    <t>corporativo</t>
  </si>
  <si>
    <t>MATRIZ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</si>
</sst>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2" tint="-0.249977111117893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2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1" applyBorder="1"/>
    <xf numFmtId="0" fontId="1" fillId="0" borderId="0" xfId="1"/>
    <xf numFmtId="0" fontId="1" fillId="0" borderId="0" xfId="1" applyAlignment="1"/>
    <xf numFmtId="0" fontId="1" fillId="0" borderId="0" xfId="1" applyFont="1"/>
    <xf numFmtId="0" fontId="1" fillId="0" borderId="0" xfId="1" applyFont="1" applyBorder="1"/>
    <xf numFmtId="0" fontId="1" fillId="0" borderId="0" xfId="1" applyFont="1" applyFill="1"/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0" xfId="1" applyFill="1"/>
    <xf numFmtId="0" fontId="1" fillId="0" borderId="0" xfId="1" applyFill="1" applyBorder="1"/>
    <xf numFmtId="39" fontId="1" fillId="0" borderId="0" xfId="1" applyNumberFormat="1" applyBorder="1"/>
    <xf numFmtId="4" fontId="1" fillId="0" borderId="0" xfId="1" applyNumberFormat="1"/>
    <xf numFmtId="0" fontId="1" fillId="0" borderId="0" xfId="1" applyBorder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1" applyBorder="1" applyAlignment="1"/>
    <xf numFmtId="0" fontId="1" fillId="0" borderId="0" xfId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0" fillId="0" borderId="0" xfId="1" applyFont="1"/>
    <xf numFmtId="0" fontId="10" fillId="0" borderId="0" xfId="1" applyFont="1" applyBorder="1" applyAlignment="1">
      <alignment vertical="center"/>
    </xf>
    <xf numFmtId="39" fontId="10" fillId="0" borderId="0" xfId="1" applyNumberFormat="1" applyFont="1" applyBorder="1"/>
    <xf numFmtId="0" fontId="10" fillId="0" borderId="0" xfId="1" applyFont="1" applyBorder="1"/>
    <xf numFmtId="0" fontId="1" fillId="0" borderId="0" xfId="1" applyFont="1" applyBorder="1" applyAlignment="1">
      <alignment vertical="center"/>
    </xf>
    <xf numFmtId="39" fontId="1" fillId="0" borderId="0" xfId="1" applyNumberFormat="1" applyFont="1" applyBorder="1"/>
    <xf numFmtId="0" fontId="1" fillId="0" borderId="0" xfId="1" applyFont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39" fontId="1" fillId="0" borderId="0" xfId="1" applyNumberFormat="1" applyFont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right"/>
    </xf>
    <xf numFmtId="0" fontId="11" fillId="0" borderId="0" xfId="1" applyFont="1" applyBorder="1"/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left" vertical="center"/>
    </xf>
    <xf numFmtId="3" fontId="7" fillId="4" borderId="1" xfId="1" applyNumberFormat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left" vertical="center"/>
    </xf>
    <xf numFmtId="0" fontId="7" fillId="4" borderId="4" xfId="1" applyFont="1" applyFill="1" applyBorder="1" applyAlignment="1">
      <alignment horizontal="center" vertical="center"/>
    </xf>
    <xf numFmtId="3" fontId="1" fillId="2" borderId="1" xfId="1" applyNumberFormat="1" applyFont="1" applyFill="1" applyBorder="1" applyAlignment="1">
      <alignment horizontal="left" vertical="center"/>
    </xf>
    <xf numFmtId="0" fontId="9" fillId="2" borderId="2" xfId="1" applyFont="1" applyFill="1" applyBorder="1" applyAlignment="1">
      <alignment horizontal="left" vertical="center" indent="1"/>
    </xf>
    <xf numFmtId="3" fontId="1" fillId="0" borderId="1" xfId="1" applyNumberFormat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left" vertical="center" wrapText="1"/>
    </xf>
    <xf numFmtId="0" fontId="2" fillId="3" borderId="8" xfId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/>
    </xf>
    <xf numFmtId="39" fontId="2" fillId="2" borderId="1" xfId="1" applyNumberFormat="1" applyFont="1" applyFill="1" applyBorder="1" applyAlignment="1">
      <alignment horizontal="center" vertical="center"/>
    </xf>
    <xf numFmtId="39" fontId="1" fillId="0" borderId="1" xfId="1" applyNumberFormat="1" applyFont="1" applyFill="1" applyBorder="1" applyAlignment="1">
      <alignment horizontal="center" vertical="center"/>
    </xf>
    <xf numFmtId="39" fontId="8" fillId="4" borderId="1" xfId="1" applyNumberFormat="1" applyFont="1" applyFill="1" applyBorder="1" applyAlignment="1">
      <alignment horizontal="center"/>
    </xf>
    <xf numFmtId="39" fontId="2" fillId="4" borderId="1" xfId="1" applyNumberFormat="1" applyFont="1" applyFill="1" applyBorder="1" applyAlignment="1">
      <alignment horizontal="center"/>
    </xf>
    <xf numFmtId="39" fontId="2" fillId="2" borderId="1" xfId="1" applyNumberFormat="1" applyFont="1" applyFill="1" applyBorder="1" applyAlignment="1"/>
    <xf numFmtId="3" fontId="10" fillId="2" borderId="1" xfId="1" applyNumberFormat="1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left" vertical="center"/>
    </xf>
    <xf numFmtId="0" fontId="6" fillId="3" borderId="2" xfId="1" applyFont="1" applyFill="1" applyBorder="1" applyAlignment="1">
      <alignment horizontal="left" vertical="center" indent="1"/>
    </xf>
    <xf numFmtId="0" fontId="7" fillId="3" borderId="3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left" vertical="center"/>
    </xf>
    <xf numFmtId="0" fontId="1" fillId="2" borderId="2" xfId="1" applyFill="1" applyBorder="1" applyAlignment="1">
      <alignment horizontal="left" vertical="center"/>
    </xf>
    <xf numFmtId="0" fontId="8" fillId="2" borderId="3" xfId="1" applyFont="1" applyFill="1" applyBorder="1" applyAlignment="1">
      <alignment horizontal="right" vertical="center" wrapText="1" indent="1"/>
    </xf>
    <xf numFmtId="0" fontId="2" fillId="2" borderId="3" xfId="1" applyFont="1" applyFill="1" applyBorder="1" applyAlignment="1">
      <alignment horizontal="right" vertical="center" wrapText="1" indent="1"/>
    </xf>
    <xf numFmtId="0" fontId="1" fillId="2" borderId="4" xfId="1" applyFont="1" applyFill="1" applyBorder="1" applyAlignment="1">
      <alignment horizontal="right" wrapText="1"/>
    </xf>
    <xf numFmtId="4" fontId="2" fillId="2" borderId="2" xfId="1" applyNumberFormat="1" applyFont="1" applyFill="1" applyBorder="1" applyAlignment="1">
      <alignment horizontal="right" vertical="center" indent="1"/>
    </xf>
    <xf numFmtId="4" fontId="2" fillId="2" borderId="4" xfId="1" applyNumberFormat="1" applyFont="1" applyFill="1" applyBorder="1" applyAlignment="1">
      <alignment horizontal="right" vertical="center" indent="1"/>
    </xf>
    <xf numFmtId="0" fontId="7" fillId="4" borderId="2" xfId="1" applyFont="1" applyFill="1" applyBorder="1" applyAlignment="1">
      <alignment horizontal="left" vertical="center"/>
    </xf>
    <xf numFmtId="0" fontId="6" fillId="3" borderId="3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left" vertical="center"/>
    </xf>
    <xf numFmtId="0" fontId="9" fillId="2" borderId="3" xfId="1" applyFont="1" applyFill="1" applyBorder="1" applyAlignment="1">
      <alignment horizontal="left" vertical="center" indent="1"/>
    </xf>
    <xf numFmtId="0" fontId="9" fillId="2" borderId="4" xfId="1" applyFont="1" applyFill="1" applyBorder="1" applyAlignment="1">
      <alignment horizontal="left" vertical="center" indent="1"/>
    </xf>
    <xf numFmtId="0" fontId="5" fillId="0" borderId="6" xfId="1" applyFont="1" applyFill="1" applyBorder="1" applyAlignment="1">
      <alignment horizontal="left" vertical="center" indent="3"/>
    </xf>
    <xf numFmtId="0" fontId="5" fillId="0" borderId="11" xfId="1" applyFont="1" applyFill="1" applyBorder="1" applyAlignment="1">
      <alignment horizontal="left" vertical="center" indent="3"/>
    </xf>
    <xf numFmtId="0" fontId="5" fillId="0" borderId="7" xfId="1" applyFont="1" applyFill="1" applyBorder="1" applyAlignment="1">
      <alignment horizontal="left" vertical="center" indent="3"/>
    </xf>
    <xf numFmtId="0" fontId="4" fillId="4" borderId="2" xfId="1" applyFont="1" applyFill="1" applyBorder="1" applyAlignment="1">
      <alignment horizontal="left" vertical="center" indent="2"/>
    </xf>
    <xf numFmtId="0" fontId="4" fillId="4" borderId="3" xfId="1" applyFont="1" applyFill="1" applyBorder="1" applyAlignment="1">
      <alignment horizontal="left" vertical="center" indent="1"/>
    </xf>
    <xf numFmtId="0" fontId="4" fillId="4" borderId="4" xfId="1" applyFont="1" applyFill="1" applyBorder="1" applyAlignment="1">
      <alignment horizontal="left" vertical="center" indent="1"/>
    </xf>
    <xf numFmtId="0" fontId="2" fillId="3" borderId="2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right" vertical="center"/>
    </xf>
    <xf numFmtId="0" fontId="5" fillId="2" borderId="4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vertical="center"/>
    </xf>
    <xf numFmtId="39" fontId="5" fillId="0" borderId="1" xfId="1" applyNumberFormat="1" applyFont="1" applyFill="1" applyBorder="1" applyAlignment="1">
      <alignment horizontal="center" vertical="center"/>
    </xf>
    <xf numFmtId="39" fontId="5" fillId="0" borderId="0" xfId="1" applyNumberFormat="1" applyFont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/>
    <xf numFmtId="39" fontId="5" fillId="0" borderId="0" xfId="1" applyNumberFormat="1" applyFont="1" applyBorder="1"/>
    <xf numFmtId="0" fontId="5" fillId="0" borderId="0" xfId="1" applyFont="1" applyBorder="1"/>
    <xf numFmtId="0" fontId="5" fillId="0" borderId="2" xfId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left" vertical="center"/>
    </xf>
    <xf numFmtId="3" fontId="5" fillId="0" borderId="1" xfId="1" applyNumberFormat="1" applyFont="1" applyFill="1" applyBorder="1" applyAlignment="1">
      <alignment horizontal="center" vertical="center"/>
    </xf>
    <xf numFmtId="39" fontId="4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43" fontId="1" fillId="0" borderId="1" xfId="2" applyFont="1" applyFill="1" applyBorder="1" applyAlignment="1">
      <alignment horizontal="right" vertical="center"/>
    </xf>
    <xf numFmtId="0" fontId="1" fillId="0" borderId="1" xfId="1" applyFont="1" applyFill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left" vertical="center" indent="2"/>
    </xf>
    <xf numFmtId="0" fontId="7" fillId="4" borderId="2" xfId="1" applyFont="1" applyFill="1" applyBorder="1" applyAlignment="1">
      <alignment horizontal="left" vertical="center" indent="2"/>
    </xf>
    <xf numFmtId="0" fontId="5" fillId="0" borderId="2" xfId="1" applyFont="1" applyFill="1" applyBorder="1" applyAlignment="1">
      <alignment horizontal="left" vertical="center" indent="2"/>
    </xf>
    <xf numFmtId="0" fontId="5" fillId="0" borderId="4" xfId="1" applyFont="1" applyBorder="1"/>
    <xf numFmtId="0" fontId="14" fillId="0" borderId="0" xfId="1" applyFont="1" applyBorder="1"/>
    <xf numFmtId="0" fontId="15" fillId="0" borderId="0" xfId="1" applyFont="1" applyAlignment="1">
      <alignment horizontal="left" indent="2"/>
    </xf>
    <xf numFmtId="0" fontId="13" fillId="5" borderId="2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</cellXfs>
  <cellStyles count="3">
    <cellStyle name="Millares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42A0EE"/>
      <color rgb="FF0099CC"/>
      <color rgb="FF0099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127002</xdr:colOff>
      <xdr:row>1</xdr:row>
      <xdr:rowOff>179918</xdr:rowOff>
    </xdr:from>
    <xdr:to>
      <xdr:col>2</xdr:col>
      <xdr:colOff>1228999</xdr:colOff>
      <xdr:row>5</xdr:row>
      <xdr:rowOff>113243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835" y="338668"/>
          <a:ext cx="1518981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O63"/>
  <sheetViews>
    <sheetView showGridLines="0" tabSelected="1" showWhiteSpace="0" view="pageBreakPreview" topLeftCell="A42" zoomScale="110" zoomScaleNormal="130" zoomScaleSheetLayoutView="110" workbookViewId="0">
      <selection activeCell="A52" sqref="A52:XFD52"/>
    </sheetView>
  </sheetViews>
  <sheetFormatPr baseColWidth="10" defaultRowHeight="12.5" x14ac:dyDescent="0.25"/>
  <cols>
    <col min="1" max="1" width="9.6328125" style="2" bestFit="1" customWidth="1"/>
    <col min="2" max="2" width="6.36328125" style="20" customWidth="1"/>
    <col min="3" max="3" width="28.54296875" style="2" customWidth="1"/>
    <col min="4" max="4" width="3.453125" style="2" bestFit="1" customWidth="1"/>
    <col min="5" max="5" width="7.54296875" style="2" bestFit="1" customWidth="1"/>
    <col min="6" max="6" width="8.6328125" style="2" customWidth="1"/>
    <col min="7" max="7" width="17.36328125" style="2" customWidth="1"/>
    <col min="8" max="8" width="13.1796875" style="2" customWidth="1"/>
    <col min="9" max="9" width="17.1796875" style="2" customWidth="1"/>
    <col min="10" max="10" width="0.54296875" style="2" customWidth="1"/>
    <col min="11" max="11" width="19.36328125" style="2" bestFit="1" customWidth="1"/>
    <col min="12" max="12" width="15" style="2" customWidth="1"/>
    <col min="13" max="261" width="9.08984375" style="2" customWidth="1"/>
    <col min="262" max="262" width="6.36328125" style="2" customWidth="1"/>
    <col min="263" max="263" width="44" style="2" customWidth="1"/>
    <col min="264" max="264" width="7.453125" style="2" bestFit="1" customWidth="1"/>
    <col min="265" max="265" width="9.08984375" style="2" bestFit="1" customWidth="1"/>
    <col min="266" max="266" width="1.08984375" style="2" customWidth="1"/>
    <col min="267" max="267" width="10.54296875" style="2" bestFit="1" customWidth="1"/>
    <col min="268" max="268" width="11.90625" style="2" customWidth="1"/>
    <col min="269" max="517" width="9.08984375" style="2" customWidth="1"/>
    <col min="518" max="518" width="6.36328125" style="2" customWidth="1"/>
    <col min="519" max="519" width="44" style="2" customWidth="1"/>
    <col min="520" max="520" width="7.453125" style="2" bestFit="1" customWidth="1"/>
    <col min="521" max="521" width="9.08984375" style="2" bestFit="1" customWidth="1"/>
    <col min="522" max="522" width="1.08984375" style="2" customWidth="1"/>
    <col min="523" max="523" width="10.54296875" style="2" bestFit="1" customWidth="1"/>
    <col min="524" max="524" width="11.90625" style="2" customWidth="1"/>
    <col min="525" max="773" width="9.08984375" style="2" customWidth="1"/>
    <col min="774" max="774" width="6.36328125" style="2" customWidth="1"/>
    <col min="775" max="775" width="44" style="2" customWidth="1"/>
    <col min="776" max="776" width="7.453125" style="2" bestFit="1" customWidth="1"/>
    <col min="777" max="777" width="9.08984375" style="2" bestFit="1" customWidth="1"/>
    <col min="778" max="778" width="1.08984375" style="2" customWidth="1"/>
    <col min="779" max="779" width="10.54296875" style="2" bestFit="1" customWidth="1"/>
    <col min="780" max="780" width="11.90625" style="2" customWidth="1"/>
    <col min="781" max="1029" width="9.08984375" style="2" customWidth="1"/>
    <col min="1030" max="1030" width="6.36328125" style="2" customWidth="1"/>
    <col min="1031" max="1031" width="44" style="2" customWidth="1"/>
    <col min="1032" max="1032" width="7.453125" style="2" bestFit="1" customWidth="1"/>
    <col min="1033" max="1033" width="9.08984375" style="2" bestFit="1" customWidth="1"/>
    <col min="1034" max="1034" width="1.08984375" style="2" customWidth="1"/>
    <col min="1035" max="1035" width="10.54296875" style="2" bestFit="1" customWidth="1"/>
    <col min="1036" max="1036" width="11.90625" style="2" customWidth="1"/>
    <col min="1037" max="1285" width="9.08984375" style="2" customWidth="1"/>
    <col min="1286" max="1286" width="6.36328125" style="2" customWidth="1"/>
    <col min="1287" max="1287" width="44" style="2" customWidth="1"/>
    <col min="1288" max="1288" width="7.453125" style="2" bestFit="1" customWidth="1"/>
    <col min="1289" max="1289" width="9.08984375" style="2" bestFit="1" customWidth="1"/>
    <col min="1290" max="1290" width="1.08984375" style="2" customWidth="1"/>
    <col min="1291" max="1291" width="10.54296875" style="2" bestFit="1" customWidth="1"/>
    <col min="1292" max="1292" width="11.90625" style="2" customWidth="1"/>
    <col min="1293" max="1541" width="9.08984375" style="2" customWidth="1"/>
    <col min="1542" max="1542" width="6.36328125" style="2" customWidth="1"/>
    <col min="1543" max="1543" width="44" style="2" customWidth="1"/>
    <col min="1544" max="1544" width="7.453125" style="2" bestFit="1" customWidth="1"/>
    <col min="1545" max="1545" width="9.08984375" style="2" bestFit="1" customWidth="1"/>
    <col min="1546" max="1546" width="1.08984375" style="2" customWidth="1"/>
    <col min="1547" max="1547" width="10.54296875" style="2" bestFit="1" customWidth="1"/>
    <col min="1548" max="1548" width="11.90625" style="2" customWidth="1"/>
    <col min="1549" max="1797" width="9.08984375" style="2" customWidth="1"/>
    <col min="1798" max="1798" width="6.36328125" style="2" customWidth="1"/>
    <col min="1799" max="1799" width="44" style="2" customWidth="1"/>
    <col min="1800" max="1800" width="7.453125" style="2" bestFit="1" customWidth="1"/>
    <col min="1801" max="1801" width="9.08984375" style="2" bestFit="1" customWidth="1"/>
    <col min="1802" max="1802" width="1.08984375" style="2" customWidth="1"/>
    <col min="1803" max="1803" width="10.54296875" style="2" bestFit="1" customWidth="1"/>
    <col min="1804" max="1804" width="11.90625" style="2" customWidth="1"/>
    <col min="1805" max="2053" width="9.08984375" style="2" customWidth="1"/>
    <col min="2054" max="2054" width="6.36328125" style="2" customWidth="1"/>
    <col min="2055" max="2055" width="44" style="2" customWidth="1"/>
    <col min="2056" max="2056" width="7.453125" style="2" bestFit="1" customWidth="1"/>
    <col min="2057" max="2057" width="9.08984375" style="2" bestFit="1" customWidth="1"/>
    <col min="2058" max="2058" width="1.08984375" style="2" customWidth="1"/>
    <col min="2059" max="2059" width="10.54296875" style="2" bestFit="1" customWidth="1"/>
    <col min="2060" max="2060" width="11.90625" style="2" customWidth="1"/>
    <col min="2061" max="2309" width="9.08984375" style="2" customWidth="1"/>
    <col min="2310" max="2310" width="6.36328125" style="2" customWidth="1"/>
    <col min="2311" max="2311" width="44" style="2" customWidth="1"/>
    <col min="2312" max="2312" width="7.453125" style="2" bestFit="1" customWidth="1"/>
    <col min="2313" max="2313" width="9.08984375" style="2" bestFit="1" customWidth="1"/>
    <col min="2314" max="2314" width="1.08984375" style="2" customWidth="1"/>
    <col min="2315" max="2315" width="10.54296875" style="2" bestFit="1" customWidth="1"/>
    <col min="2316" max="2316" width="11.90625" style="2" customWidth="1"/>
    <col min="2317" max="2565" width="9.08984375" style="2" customWidth="1"/>
    <col min="2566" max="2566" width="6.36328125" style="2" customWidth="1"/>
    <col min="2567" max="2567" width="44" style="2" customWidth="1"/>
    <col min="2568" max="2568" width="7.453125" style="2" bestFit="1" customWidth="1"/>
    <col min="2569" max="2569" width="9.08984375" style="2" bestFit="1" customWidth="1"/>
    <col min="2570" max="2570" width="1.08984375" style="2" customWidth="1"/>
    <col min="2571" max="2571" width="10.54296875" style="2" bestFit="1" customWidth="1"/>
    <col min="2572" max="2572" width="11.90625" style="2" customWidth="1"/>
    <col min="2573" max="2821" width="9.08984375" style="2" customWidth="1"/>
    <col min="2822" max="2822" width="6.36328125" style="2" customWidth="1"/>
    <col min="2823" max="2823" width="44" style="2" customWidth="1"/>
    <col min="2824" max="2824" width="7.453125" style="2" bestFit="1" customWidth="1"/>
    <col min="2825" max="2825" width="9.08984375" style="2" bestFit="1" customWidth="1"/>
    <col min="2826" max="2826" width="1.08984375" style="2" customWidth="1"/>
    <col min="2827" max="2827" width="10.54296875" style="2" bestFit="1" customWidth="1"/>
    <col min="2828" max="2828" width="11.90625" style="2" customWidth="1"/>
    <col min="2829" max="3077" width="9.08984375" style="2" customWidth="1"/>
    <col min="3078" max="3078" width="6.36328125" style="2" customWidth="1"/>
    <col min="3079" max="3079" width="44" style="2" customWidth="1"/>
    <col min="3080" max="3080" width="7.453125" style="2" bestFit="1" customWidth="1"/>
    <col min="3081" max="3081" width="9.08984375" style="2" bestFit="1" customWidth="1"/>
    <col min="3082" max="3082" width="1.08984375" style="2" customWidth="1"/>
    <col min="3083" max="3083" width="10.54296875" style="2" bestFit="1" customWidth="1"/>
    <col min="3084" max="3084" width="11.90625" style="2" customWidth="1"/>
    <col min="3085" max="3333" width="9.08984375" style="2" customWidth="1"/>
    <col min="3334" max="3334" width="6.36328125" style="2" customWidth="1"/>
    <col min="3335" max="3335" width="44" style="2" customWidth="1"/>
    <col min="3336" max="3336" width="7.453125" style="2" bestFit="1" customWidth="1"/>
    <col min="3337" max="3337" width="9.08984375" style="2" bestFit="1" customWidth="1"/>
    <col min="3338" max="3338" width="1.08984375" style="2" customWidth="1"/>
    <col min="3339" max="3339" width="10.54296875" style="2" bestFit="1" customWidth="1"/>
    <col min="3340" max="3340" width="11.90625" style="2" customWidth="1"/>
    <col min="3341" max="3589" width="9.08984375" style="2" customWidth="1"/>
    <col min="3590" max="3590" width="6.36328125" style="2" customWidth="1"/>
    <col min="3591" max="3591" width="44" style="2" customWidth="1"/>
    <col min="3592" max="3592" width="7.453125" style="2" bestFit="1" customWidth="1"/>
    <col min="3593" max="3593" width="9.08984375" style="2" bestFit="1" customWidth="1"/>
    <col min="3594" max="3594" width="1.08984375" style="2" customWidth="1"/>
    <col min="3595" max="3595" width="10.54296875" style="2" bestFit="1" customWidth="1"/>
    <col min="3596" max="3596" width="11.90625" style="2" customWidth="1"/>
    <col min="3597" max="3845" width="9.08984375" style="2" customWidth="1"/>
    <col min="3846" max="3846" width="6.36328125" style="2" customWidth="1"/>
    <col min="3847" max="3847" width="44" style="2" customWidth="1"/>
    <col min="3848" max="3848" width="7.453125" style="2" bestFit="1" customWidth="1"/>
    <col min="3849" max="3849" width="9.08984375" style="2" bestFit="1" customWidth="1"/>
    <col min="3850" max="3850" width="1.08984375" style="2" customWidth="1"/>
    <col min="3851" max="3851" width="10.54296875" style="2" bestFit="1" customWidth="1"/>
    <col min="3852" max="3852" width="11.90625" style="2" customWidth="1"/>
    <col min="3853" max="4101" width="9.08984375" style="2" customWidth="1"/>
    <col min="4102" max="4102" width="6.36328125" style="2" customWidth="1"/>
    <col min="4103" max="4103" width="44" style="2" customWidth="1"/>
    <col min="4104" max="4104" width="7.453125" style="2" bestFit="1" customWidth="1"/>
    <col min="4105" max="4105" width="9.08984375" style="2" bestFit="1" customWidth="1"/>
    <col min="4106" max="4106" width="1.08984375" style="2" customWidth="1"/>
    <col min="4107" max="4107" width="10.54296875" style="2" bestFit="1" customWidth="1"/>
    <col min="4108" max="4108" width="11.90625" style="2" customWidth="1"/>
    <col min="4109" max="4357" width="9.08984375" style="2" customWidth="1"/>
    <col min="4358" max="4358" width="6.36328125" style="2" customWidth="1"/>
    <col min="4359" max="4359" width="44" style="2" customWidth="1"/>
    <col min="4360" max="4360" width="7.453125" style="2" bestFit="1" customWidth="1"/>
    <col min="4361" max="4361" width="9.08984375" style="2" bestFit="1" customWidth="1"/>
    <col min="4362" max="4362" width="1.08984375" style="2" customWidth="1"/>
    <col min="4363" max="4363" width="10.54296875" style="2" bestFit="1" customWidth="1"/>
    <col min="4364" max="4364" width="11.90625" style="2" customWidth="1"/>
    <col min="4365" max="4613" width="9.08984375" style="2" customWidth="1"/>
    <col min="4614" max="4614" width="6.36328125" style="2" customWidth="1"/>
    <col min="4615" max="4615" width="44" style="2" customWidth="1"/>
    <col min="4616" max="4616" width="7.453125" style="2" bestFit="1" customWidth="1"/>
    <col min="4617" max="4617" width="9.08984375" style="2" bestFit="1" customWidth="1"/>
    <col min="4618" max="4618" width="1.08984375" style="2" customWidth="1"/>
    <col min="4619" max="4619" width="10.54296875" style="2" bestFit="1" customWidth="1"/>
    <col min="4620" max="4620" width="11.90625" style="2" customWidth="1"/>
    <col min="4621" max="4869" width="9.08984375" style="2" customWidth="1"/>
    <col min="4870" max="4870" width="6.36328125" style="2" customWidth="1"/>
    <col min="4871" max="4871" width="44" style="2" customWidth="1"/>
    <col min="4872" max="4872" width="7.453125" style="2" bestFit="1" customWidth="1"/>
    <col min="4873" max="4873" width="9.08984375" style="2" bestFit="1" customWidth="1"/>
    <col min="4874" max="4874" width="1.08984375" style="2" customWidth="1"/>
    <col min="4875" max="4875" width="10.54296875" style="2" bestFit="1" customWidth="1"/>
    <col min="4876" max="4876" width="11.90625" style="2" customWidth="1"/>
    <col min="4877" max="5125" width="9.08984375" style="2" customWidth="1"/>
    <col min="5126" max="5126" width="6.36328125" style="2" customWidth="1"/>
    <col min="5127" max="5127" width="44" style="2" customWidth="1"/>
    <col min="5128" max="5128" width="7.453125" style="2" bestFit="1" customWidth="1"/>
    <col min="5129" max="5129" width="9.08984375" style="2" bestFit="1" customWidth="1"/>
    <col min="5130" max="5130" width="1.08984375" style="2" customWidth="1"/>
    <col min="5131" max="5131" width="10.54296875" style="2" bestFit="1" customWidth="1"/>
    <col min="5132" max="5132" width="11.90625" style="2" customWidth="1"/>
    <col min="5133" max="5381" width="9.08984375" style="2" customWidth="1"/>
    <col min="5382" max="5382" width="6.36328125" style="2" customWidth="1"/>
    <col min="5383" max="5383" width="44" style="2" customWidth="1"/>
    <col min="5384" max="5384" width="7.453125" style="2" bestFit="1" customWidth="1"/>
    <col min="5385" max="5385" width="9.08984375" style="2" bestFit="1" customWidth="1"/>
    <col min="5386" max="5386" width="1.08984375" style="2" customWidth="1"/>
    <col min="5387" max="5387" width="10.54296875" style="2" bestFit="1" customWidth="1"/>
    <col min="5388" max="5388" width="11.90625" style="2" customWidth="1"/>
    <col min="5389" max="5637" width="9.08984375" style="2" customWidth="1"/>
    <col min="5638" max="5638" width="6.36328125" style="2" customWidth="1"/>
    <col min="5639" max="5639" width="44" style="2" customWidth="1"/>
    <col min="5640" max="5640" width="7.453125" style="2" bestFit="1" customWidth="1"/>
    <col min="5641" max="5641" width="9.08984375" style="2" bestFit="1" customWidth="1"/>
    <col min="5642" max="5642" width="1.08984375" style="2" customWidth="1"/>
    <col min="5643" max="5643" width="10.54296875" style="2" bestFit="1" customWidth="1"/>
    <col min="5644" max="5644" width="11.90625" style="2" customWidth="1"/>
    <col min="5645" max="5893" width="9.08984375" style="2" customWidth="1"/>
    <col min="5894" max="5894" width="6.36328125" style="2" customWidth="1"/>
    <col min="5895" max="5895" width="44" style="2" customWidth="1"/>
    <col min="5896" max="5896" width="7.453125" style="2" bestFit="1" customWidth="1"/>
    <col min="5897" max="5897" width="9.08984375" style="2" bestFit="1" customWidth="1"/>
    <col min="5898" max="5898" width="1.08984375" style="2" customWidth="1"/>
    <col min="5899" max="5899" width="10.54296875" style="2" bestFit="1" customWidth="1"/>
    <col min="5900" max="5900" width="11.90625" style="2" customWidth="1"/>
    <col min="5901" max="6149" width="9.08984375" style="2" customWidth="1"/>
    <col min="6150" max="6150" width="6.36328125" style="2" customWidth="1"/>
    <col min="6151" max="6151" width="44" style="2" customWidth="1"/>
    <col min="6152" max="6152" width="7.453125" style="2" bestFit="1" customWidth="1"/>
    <col min="6153" max="6153" width="9.08984375" style="2" bestFit="1" customWidth="1"/>
    <col min="6154" max="6154" width="1.08984375" style="2" customWidth="1"/>
    <col min="6155" max="6155" width="10.54296875" style="2" bestFit="1" customWidth="1"/>
    <col min="6156" max="6156" width="11.90625" style="2" customWidth="1"/>
    <col min="6157" max="6405" width="9.08984375" style="2" customWidth="1"/>
    <col min="6406" max="6406" width="6.36328125" style="2" customWidth="1"/>
    <col min="6407" max="6407" width="44" style="2" customWidth="1"/>
    <col min="6408" max="6408" width="7.453125" style="2" bestFit="1" customWidth="1"/>
    <col min="6409" max="6409" width="9.08984375" style="2" bestFit="1" customWidth="1"/>
    <col min="6410" max="6410" width="1.08984375" style="2" customWidth="1"/>
    <col min="6411" max="6411" width="10.54296875" style="2" bestFit="1" customWidth="1"/>
    <col min="6412" max="6412" width="11.90625" style="2" customWidth="1"/>
    <col min="6413" max="6661" width="9.08984375" style="2" customWidth="1"/>
    <col min="6662" max="6662" width="6.36328125" style="2" customWidth="1"/>
    <col min="6663" max="6663" width="44" style="2" customWidth="1"/>
    <col min="6664" max="6664" width="7.453125" style="2" bestFit="1" customWidth="1"/>
    <col min="6665" max="6665" width="9.08984375" style="2" bestFit="1" customWidth="1"/>
    <col min="6666" max="6666" width="1.08984375" style="2" customWidth="1"/>
    <col min="6667" max="6667" width="10.54296875" style="2" bestFit="1" customWidth="1"/>
    <col min="6668" max="6668" width="11.90625" style="2" customWidth="1"/>
    <col min="6669" max="6917" width="9.08984375" style="2" customWidth="1"/>
    <col min="6918" max="6918" width="6.36328125" style="2" customWidth="1"/>
    <col min="6919" max="6919" width="44" style="2" customWidth="1"/>
    <col min="6920" max="6920" width="7.453125" style="2" bestFit="1" customWidth="1"/>
    <col min="6921" max="6921" width="9.08984375" style="2" bestFit="1" customWidth="1"/>
    <col min="6922" max="6922" width="1.08984375" style="2" customWidth="1"/>
    <col min="6923" max="6923" width="10.54296875" style="2" bestFit="1" customWidth="1"/>
    <col min="6924" max="6924" width="11.90625" style="2" customWidth="1"/>
    <col min="6925" max="7173" width="9.08984375" style="2" customWidth="1"/>
    <col min="7174" max="7174" width="6.36328125" style="2" customWidth="1"/>
    <col min="7175" max="7175" width="44" style="2" customWidth="1"/>
    <col min="7176" max="7176" width="7.453125" style="2" bestFit="1" customWidth="1"/>
    <col min="7177" max="7177" width="9.08984375" style="2" bestFit="1" customWidth="1"/>
    <col min="7178" max="7178" width="1.08984375" style="2" customWidth="1"/>
    <col min="7179" max="7179" width="10.54296875" style="2" bestFit="1" customWidth="1"/>
    <col min="7180" max="7180" width="11.90625" style="2" customWidth="1"/>
    <col min="7181" max="7429" width="9.08984375" style="2" customWidth="1"/>
    <col min="7430" max="7430" width="6.36328125" style="2" customWidth="1"/>
    <col min="7431" max="7431" width="44" style="2" customWidth="1"/>
    <col min="7432" max="7432" width="7.453125" style="2" bestFit="1" customWidth="1"/>
    <col min="7433" max="7433" width="9.08984375" style="2" bestFit="1" customWidth="1"/>
    <col min="7434" max="7434" width="1.08984375" style="2" customWidth="1"/>
    <col min="7435" max="7435" width="10.54296875" style="2" bestFit="1" customWidth="1"/>
    <col min="7436" max="7436" width="11.90625" style="2" customWidth="1"/>
    <col min="7437" max="7685" width="9.08984375" style="2" customWidth="1"/>
    <col min="7686" max="7686" width="6.36328125" style="2" customWidth="1"/>
    <col min="7687" max="7687" width="44" style="2" customWidth="1"/>
    <col min="7688" max="7688" width="7.453125" style="2" bestFit="1" customWidth="1"/>
    <col min="7689" max="7689" width="9.08984375" style="2" bestFit="1" customWidth="1"/>
    <col min="7690" max="7690" width="1.08984375" style="2" customWidth="1"/>
    <col min="7691" max="7691" width="10.54296875" style="2" bestFit="1" customWidth="1"/>
    <col min="7692" max="7692" width="11.90625" style="2" customWidth="1"/>
    <col min="7693" max="7941" width="9.08984375" style="2" customWidth="1"/>
    <col min="7942" max="7942" width="6.36328125" style="2" customWidth="1"/>
    <col min="7943" max="7943" width="44" style="2" customWidth="1"/>
    <col min="7944" max="7944" width="7.453125" style="2" bestFit="1" customWidth="1"/>
    <col min="7945" max="7945" width="9.08984375" style="2" bestFit="1" customWidth="1"/>
    <col min="7946" max="7946" width="1.08984375" style="2" customWidth="1"/>
    <col min="7947" max="7947" width="10.54296875" style="2" bestFit="1" customWidth="1"/>
    <col min="7948" max="7948" width="11.90625" style="2" customWidth="1"/>
    <col min="7949" max="8197" width="9.08984375" style="2" customWidth="1"/>
    <col min="8198" max="8198" width="6.36328125" style="2" customWidth="1"/>
    <col min="8199" max="8199" width="44" style="2" customWidth="1"/>
    <col min="8200" max="8200" width="7.453125" style="2" bestFit="1" customWidth="1"/>
    <col min="8201" max="8201" width="9.08984375" style="2" bestFit="1" customWidth="1"/>
    <col min="8202" max="8202" width="1.08984375" style="2" customWidth="1"/>
    <col min="8203" max="8203" width="10.54296875" style="2" bestFit="1" customWidth="1"/>
    <col min="8204" max="8204" width="11.90625" style="2" customWidth="1"/>
    <col min="8205" max="8453" width="9.08984375" style="2" customWidth="1"/>
    <col min="8454" max="8454" width="6.36328125" style="2" customWidth="1"/>
    <col min="8455" max="8455" width="44" style="2" customWidth="1"/>
    <col min="8456" max="8456" width="7.453125" style="2" bestFit="1" customWidth="1"/>
    <col min="8457" max="8457" width="9.08984375" style="2" bestFit="1" customWidth="1"/>
    <col min="8458" max="8458" width="1.08984375" style="2" customWidth="1"/>
    <col min="8459" max="8459" width="10.54296875" style="2" bestFit="1" customWidth="1"/>
    <col min="8460" max="8460" width="11.90625" style="2" customWidth="1"/>
    <col min="8461" max="8709" width="9.08984375" style="2" customWidth="1"/>
    <col min="8710" max="8710" width="6.36328125" style="2" customWidth="1"/>
    <col min="8711" max="8711" width="44" style="2" customWidth="1"/>
    <col min="8712" max="8712" width="7.453125" style="2" bestFit="1" customWidth="1"/>
    <col min="8713" max="8713" width="9.08984375" style="2" bestFit="1" customWidth="1"/>
    <col min="8714" max="8714" width="1.08984375" style="2" customWidth="1"/>
    <col min="8715" max="8715" width="10.54296875" style="2" bestFit="1" customWidth="1"/>
    <col min="8716" max="8716" width="11.90625" style="2" customWidth="1"/>
    <col min="8717" max="8965" width="9.08984375" style="2" customWidth="1"/>
    <col min="8966" max="8966" width="6.36328125" style="2" customWidth="1"/>
    <col min="8967" max="8967" width="44" style="2" customWidth="1"/>
    <col min="8968" max="8968" width="7.453125" style="2" bestFit="1" customWidth="1"/>
    <col min="8969" max="8969" width="9.08984375" style="2" bestFit="1" customWidth="1"/>
    <col min="8970" max="8970" width="1.08984375" style="2" customWidth="1"/>
    <col min="8971" max="8971" width="10.54296875" style="2" bestFit="1" customWidth="1"/>
    <col min="8972" max="8972" width="11.90625" style="2" customWidth="1"/>
    <col min="8973" max="9221" width="9.08984375" style="2" customWidth="1"/>
    <col min="9222" max="9222" width="6.36328125" style="2" customWidth="1"/>
    <col min="9223" max="9223" width="44" style="2" customWidth="1"/>
    <col min="9224" max="9224" width="7.453125" style="2" bestFit="1" customWidth="1"/>
    <col min="9225" max="9225" width="9.08984375" style="2" bestFit="1" customWidth="1"/>
    <col min="9226" max="9226" width="1.08984375" style="2" customWidth="1"/>
    <col min="9227" max="9227" width="10.54296875" style="2" bestFit="1" customWidth="1"/>
    <col min="9228" max="9228" width="11.90625" style="2" customWidth="1"/>
    <col min="9229" max="9477" width="9.08984375" style="2" customWidth="1"/>
    <col min="9478" max="9478" width="6.36328125" style="2" customWidth="1"/>
    <col min="9479" max="9479" width="44" style="2" customWidth="1"/>
    <col min="9480" max="9480" width="7.453125" style="2" bestFit="1" customWidth="1"/>
    <col min="9481" max="9481" width="9.08984375" style="2" bestFit="1" customWidth="1"/>
    <col min="9482" max="9482" width="1.08984375" style="2" customWidth="1"/>
    <col min="9483" max="9483" width="10.54296875" style="2" bestFit="1" customWidth="1"/>
    <col min="9484" max="9484" width="11.90625" style="2" customWidth="1"/>
    <col min="9485" max="9733" width="9.08984375" style="2" customWidth="1"/>
    <col min="9734" max="9734" width="6.36328125" style="2" customWidth="1"/>
    <col min="9735" max="9735" width="44" style="2" customWidth="1"/>
    <col min="9736" max="9736" width="7.453125" style="2" bestFit="1" customWidth="1"/>
    <col min="9737" max="9737" width="9.08984375" style="2" bestFit="1" customWidth="1"/>
    <col min="9738" max="9738" width="1.08984375" style="2" customWidth="1"/>
    <col min="9739" max="9739" width="10.54296875" style="2" bestFit="1" customWidth="1"/>
    <col min="9740" max="9740" width="11.90625" style="2" customWidth="1"/>
    <col min="9741" max="9989" width="9.08984375" style="2" customWidth="1"/>
    <col min="9990" max="9990" width="6.36328125" style="2" customWidth="1"/>
    <col min="9991" max="9991" width="44" style="2" customWidth="1"/>
    <col min="9992" max="9992" width="7.453125" style="2" bestFit="1" customWidth="1"/>
    <col min="9993" max="9993" width="9.08984375" style="2" bestFit="1" customWidth="1"/>
    <col min="9994" max="9994" width="1.08984375" style="2" customWidth="1"/>
    <col min="9995" max="9995" width="10.54296875" style="2" bestFit="1" customWidth="1"/>
    <col min="9996" max="9996" width="11.90625" style="2" customWidth="1"/>
    <col min="9997" max="10245" width="9.08984375" style="2" customWidth="1"/>
    <col min="10246" max="10246" width="6.36328125" style="2" customWidth="1"/>
    <col min="10247" max="10247" width="44" style="2" customWidth="1"/>
    <col min="10248" max="10248" width="7.453125" style="2" bestFit="1" customWidth="1"/>
    <col min="10249" max="10249" width="9.08984375" style="2" bestFit="1" customWidth="1"/>
    <col min="10250" max="10250" width="1.08984375" style="2" customWidth="1"/>
    <col min="10251" max="10251" width="10.54296875" style="2" bestFit="1" customWidth="1"/>
    <col min="10252" max="10252" width="11.90625" style="2" customWidth="1"/>
    <col min="10253" max="10501" width="9.08984375" style="2" customWidth="1"/>
    <col min="10502" max="10502" width="6.36328125" style="2" customWidth="1"/>
    <col min="10503" max="10503" width="44" style="2" customWidth="1"/>
    <col min="10504" max="10504" width="7.453125" style="2" bestFit="1" customWidth="1"/>
    <col min="10505" max="10505" width="9.08984375" style="2" bestFit="1" customWidth="1"/>
    <col min="10506" max="10506" width="1.08984375" style="2" customWidth="1"/>
    <col min="10507" max="10507" width="10.54296875" style="2" bestFit="1" customWidth="1"/>
    <col min="10508" max="10508" width="11.90625" style="2" customWidth="1"/>
    <col min="10509" max="10757" width="9.08984375" style="2" customWidth="1"/>
    <col min="10758" max="10758" width="6.36328125" style="2" customWidth="1"/>
    <col min="10759" max="10759" width="44" style="2" customWidth="1"/>
    <col min="10760" max="10760" width="7.453125" style="2" bestFit="1" customWidth="1"/>
    <col min="10761" max="10761" width="9.08984375" style="2" bestFit="1" customWidth="1"/>
    <col min="10762" max="10762" width="1.08984375" style="2" customWidth="1"/>
    <col min="10763" max="10763" width="10.54296875" style="2" bestFit="1" customWidth="1"/>
    <col min="10764" max="10764" width="11.90625" style="2" customWidth="1"/>
    <col min="10765" max="11013" width="9.08984375" style="2" customWidth="1"/>
    <col min="11014" max="11014" width="6.36328125" style="2" customWidth="1"/>
    <col min="11015" max="11015" width="44" style="2" customWidth="1"/>
    <col min="11016" max="11016" width="7.453125" style="2" bestFit="1" customWidth="1"/>
    <col min="11017" max="11017" width="9.08984375" style="2" bestFit="1" customWidth="1"/>
    <col min="11018" max="11018" width="1.08984375" style="2" customWidth="1"/>
    <col min="11019" max="11019" width="10.54296875" style="2" bestFit="1" customWidth="1"/>
    <col min="11020" max="11020" width="11.90625" style="2" customWidth="1"/>
    <col min="11021" max="11269" width="9.08984375" style="2" customWidth="1"/>
    <col min="11270" max="11270" width="6.36328125" style="2" customWidth="1"/>
    <col min="11271" max="11271" width="44" style="2" customWidth="1"/>
    <col min="11272" max="11272" width="7.453125" style="2" bestFit="1" customWidth="1"/>
    <col min="11273" max="11273" width="9.08984375" style="2" bestFit="1" customWidth="1"/>
    <col min="11274" max="11274" width="1.08984375" style="2" customWidth="1"/>
    <col min="11275" max="11275" width="10.54296875" style="2" bestFit="1" customWidth="1"/>
    <col min="11276" max="11276" width="11.90625" style="2" customWidth="1"/>
    <col min="11277" max="11525" width="9.08984375" style="2" customWidth="1"/>
    <col min="11526" max="11526" width="6.36328125" style="2" customWidth="1"/>
    <col min="11527" max="11527" width="44" style="2" customWidth="1"/>
    <col min="11528" max="11528" width="7.453125" style="2" bestFit="1" customWidth="1"/>
    <col min="11529" max="11529" width="9.08984375" style="2" bestFit="1" customWidth="1"/>
    <col min="11530" max="11530" width="1.08984375" style="2" customWidth="1"/>
    <col min="11531" max="11531" width="10.54296875" style="2" bestFit="1" customWidth="1"/>
    <col min="11532" max="11532" width="11.90625" style="2" customWidth="1"/>
    <col min="11533" max="11781" width="9.08984375" style="2" customWidth="1"/>
    <col min="11782" max="11782" width="6.36328125" style="2" customWidth="1"/>
    <col min="11783" max="11783" width="44" style="2" customWidth="1"/>
    <col min="11784" max="11784" width="7.453125" style="2" bestFit="1" customWidth="1"/>
    <col min="11785" max="11785" width="9.08984375" style="2" bestFit="1" customWidth="1"/>
    <col min="11786" max="11786" width="1.08984375" style="2" customWidth="1"/>
    <col min="11787" max="11787" width="10.54296875" style="2" bestFit="1" customWidth="1"/>
    <col min="11788" max="11788" width="11.90625" style="2" customWidth="1"/>
    <col min="11789" max="12037" width="9.08984375" style="2" customWidth="1"/>
    <col min="12038" max="12038" width="6.36328125" style="2" customWidth="1"/>
    <col min="12039" max="12039" width="44" style="2" customWidth="1"/>
    <col min="12040" max="12040" width="7.453125" style="2" bestFit="1" customWidth="1"/>
    <col min="12041" max="12041" width="9.08984375" style="2" bestFit="1" customWidth="1"/>
    <col min="12042" max="12042" width="1.08984375" style="2" customWidth="1"/>
    <col min="12043" max="12043" width="10.54296875" style="2" bestFit="1" customWidth="1"/>
    <col min="12044" max="12044" width="11.90625" style="2" customWidth="1"/>
    <col min="12045" max="12293" width="9.08984375" style="2" customWidth="1"/>
    <col min="12294" max="12294" width="6.36328125" style="2" customWidth="1"/>
    <col min="12295" max="12295" width="44" style="2" customWidth="1"/>
    <col min="12296" max="12296" width="7.453125" style="2" bestFit="1" customWidth="1"/>
    <col min="12297" max="12297" width="9.08984375" style="2" bestFit="1" customWidth="1"/>
    <col min="12298" max="12298" width="1.08984375" style="2" customWidth="1"/>
    <col min="12299" max="12299" width="10.54296875" style="2" bestFit="1" customWidth="1"/>
    <col min="12300" max="12300" width="11.90625" style="2" customWidth="1"/>
    <col min="12301" max="12549" width="9.08984375" style="2" customWidth="1"/>
    <col min="12550" max="12550" width="6.36328125" style="2" customWidth="1"/>
    <col min="12551" max="12551" width="44" style="2" customWidth="1"/>
    <col min="12552" max="12552" width="7.453125" style="2" bestFit="1" customWidth="1"/>
    <col min="12553" max="12553" width="9.08984375" style="2" bestFit="1" customWidth="1"/>
    <col min="12554" max="12554" width="1.08984375" style="2" customWidth="1"/>
    <col min="12555" max="12555" width="10.54296875" style="2" bestFit="1" customWidth="1"/>
    <col min="12556" max="12556" width="11.90625" style="2" customWidth="1"/>
    <col min="12557" max="12805" width="9.08984375" style="2" customWidth="1"/>
    <col min="12806" max="12806" width="6.36328125" style="2" customWidth="1"/>
    <col min="12807" max="12807" width="44" style="2" customWidth="1"/>
    <col min="12808" max="12808" width="7.453125" style="2" bestFit="1" customWidth="1"/>
    <col min="12809" max="12809" width="9.08984375" style="2" bestFit="1" customWidth="1"/>
    <col min="12810" max="12810" width="1.08984375" style="2" customWidth="1"/>
    <col min="12811" max="12811" width="10.54296875" style="2" bestFit="1" customWidth="1"/>
    <col min="12812" max="12812" width="11.90625" style="2" customWidth="1"/>
    <col min="12813" max="13061" width="9.08984375" style="2" customWidth="1"/>
    <col min="13062" max="13062" width="6.36328125" style="2" customWidth="1"/>
    <col min="13063" max="13063" width="44" style="2" customWidth="1"/>
    <col min="13064" max="13064" width="7.453125" style="2" bestFit="1" customWidth="1"/>
    <col min="13065" max="13065" width="9.08984375" style="2" bestFit="1" customWidth="1"/>
    <col min="13066" max="13066" width="1.08984375" style="2" customWidth="1"/>
    <col min="13067" max="13067" width="10.54296875" style="2" bestFit="1" customWidth="1"/>
    <col min="13068" max="13068" width="11.90625" style="2" customWidth="1"/>
    <col min="13069" max="13317" width="9.08984375" style="2" customWidth="1"/>
    <col min="13318" max="13318" width="6.36328125" style="2" customWidth="1"/>
    <col min="13319" max="13319" width="44" style="2" customWidth="1"/>
    <col min="13320" max="13320" width="7.453125" style="2" bestFit="1" customWidth="1"/>
    <col min="13321" max="13321" width="9.08984375" style="2" bestFit="1" customWidth="1"/>
    <col min="13322" max="13322" width="1.08984375" style="2" customWidth="1"/>
    <col min="13323" max="13323" width="10.54296875" style="2" bestFit="1" customWidth="1"/>
    <col min="13324" max="13324" width="11.90625" style="2" customWidth="1"/>
    <col min="13325" max="13573" width="9.08984375" style="2" customWidth="1"/>
    <col min="13574" max="13574" width="6.36328125" style="2" customWidth="1"/>
    <col min="13575" max="13575" width="44" style="2" customWidth="1"/>
    <col min="13576" max="13576" width="7.453125" style="2" bestFit="1" customWidth="1"/>
    <col min="13577" max="13577" width="9.08984375" style="2" bestFit="1" customWidth="1"/>
    <col min="13578" max="13578" width="1.08984375" style="2" customWidth="1"/>
    <col min="13579" max="13579" width="10.54296875" style="2" bestFit="1" customWidth="1"/>
    <col min="13580" max="13580" width="11.90625" style="2" customWidth="1"/>
    <col min="13581" max="13829" width="9.08984375" style="2" customWidth="1"/>
    <col min="13830" max="13830" width="6.36328125" style="2" customWidth="1"/>
    <col min="13831" max="13831" width="44" style="2" customWidth="1"/>
    <col min="13832" max="13832" width="7.453125" style="2" bestFit="1" customWidth="1"/>
    <col min="13833" max="13833" width="9.08984375" style="2" bestFit="1" customWidth="1"/>
    <col min="13834" max="13834" width="1.08984375" style="2" customWidth="1"/>
    <col min="13835" max="13835" width="10.54296875" style="2" bestFit="1" customWidth="1"/>
    <col min="13836" max="13836" width="11.90625" style="2" customWidth="1"/>
    <col min="13837" max="14085" width="9.08984375" style="2" customWidth="1"/>
    <col min="14086" max="14086" width="6.36328125" style="2" customWidth="1"/>
    <col min="14087" max="14087" width="44" style="2" customWidth="1"/>
    <col min="14088" max="14088" width="7.453125" style="2" bestFit="1" customWidth="1"/>
    <col min="14089" max="14089" width="9.08984375" style="2" bestFit="1" customWidth="1"/>
    <col min="14090" max="14090" width="1.08984375" style="2" customWidth="1"/>
    <col min="14091" max="14091" width="10.54296875" style="2" bestFit="1" customWidth="1"/>
    <col min="14092" max="14092" width="11.90625" style="2" customWidth="1"/>
    <col min="14093" max="14341" width="9.08984375" style="2" customWidth="1"/>
    <col min="14342" max="14342" width="6.36328125" style="2" customWidth="1"/>
    <col min="14343" max="14343" width="44" style="2" customWidth="1"/>
    <col min="14344" max="14344" width="7.453125" style="2" bestFit="1" customWidth="1"/>
    <col min="14345" max="14345" width="9.08984375" style="2" bestFit="1" customWidth="1"/>
    <col min="14346" max="14346" width="1.08984375" style="2" customWidth="1"/>
    <col min="14347" max="14347" width="10.54296875" style="2" bestFit="1" customWidth="1"/>
    <col min="14348" max="14348" width="11.90625" style="2" customWidth="1"/>
    <col min="14349" max="14597" width="9.08984375" style="2" customWidth="1"/>
    <col min="14598" max="14598" width="6.36328125" style="2" customWidth="1"/>
    <col min="14599" max="14599" width="44" style="2" customWidth="1"/>
    <col min="14600" max="14600" width="7.453125" style="2" bestFit="1" customWidth="1"/>
    <col min="14601" max="14601" width="9.08984375" style="2" bestFit="1" customWidth="1"/>
    <col min="14602" max="14602" width="1.08984375" style="2" customWidth="1"/>
    <col min="14603" max="14603" width="10.54296875" style="2" bestFit="1" customWidth="1"/>
    <col min="14604" max="14604" width="11.90625" style="2" customWidth="1"/>
    <col min="14605" max="14853" width="9.08984375" style="2" customWidth="1"/>
    <col min="14854" max="14854" width="6.36328125" style="2" customWidth="1"/>
    <col min="14855" max="14855" width="44" style="2" customWidth="1"/>
    <col min="14856" max="14856" width="7.453125" style="2" bestFit="1" customWidth="1"/>
    <col min="14857" max="14857" width="9.08984375" style="2" bestFit="1" customWidth="1"/>
    <col min="14858" max="14858" width="1.08984375" style="2" customWidth="1"/>
    <col min="14859" max="14859" width="10.54296875" style="2" bestFit="1" customWidth="1"/>
    <col min="14860" max="14860" width="11.90625" style="2" customWidth="1"/>
    <col min="14861" max="15109" width="9.08984375" style="2" customWidth="1"/>
    <col min="15110" max="15110" width="6.36328125" style="2" customWidth="1"/>
    <col min="15111" max="15111" width="44" style="2" customWidth="1"/>
    <col min="15112" max="15112" width="7.453125" style="2" bestFit="1" customWidth="1"/>
    <col min="15113" max="15113" width="9.08984375" style="2" bestFit="1" customWidth="1"/>
    <col min="15114" max="15114" width="1.08984375" style="2" customWidth="1"/>
    <col min="15115" max="15115" width="10.54296875" style="2" bestFit="1" customWidth="1"/>
    <col min="15116" max="15116" width="11.90625" style="2" customWidth="1"/>
    <col min="15117" max="15365" width="9.08984375" style="2" customWidth="1"/>
    <col min="15366" max="15366" width="6.36328125" style="2" customWidth="1"/>
    <col min="15367" max="15367" width="44" style="2" customWidth="1"/>
    <col min="15368" max="15368" width="7.453125" style="2" bestFit="1" customWidth="1"/>
    <col min="15369" max="15369" width="9.08984375" style="2" bestFit="1" customWidth="1"/>
    <col min="15370" max="15370" width="1.08984375" style="2" customWidth="1"/>
    <col min="15371" max="15371" width="10.54296875" style="2" bestFit="1" customWidth="1"/>
    <col min="15372" max="15372" width="11.90625" style="2" customWidth="1"/>
    <col min="15373" max="15621" width="9.08984375" style="2" customWidth="1"/>
    <col min="15622" max="15622" width="6.36328125" style="2" customWidth="1"/>
    <col min="15623" max="15623" width="44" style="2" customWidth="1"/>
    <col min="15624" max="15624" width="7.453125" style="2" bestFit="1" customWidth="1"/>
    <col min="15625" max="15625" width="9.08984375" style="2" bestFit="1" customWidth="1"/>
    <col min="15626" max="15626" width="1.08984375" style="2" customWidth="1"/>
    <col min="15627" max="15627" width="10.54296875" style="2" bestFit="1" customWidth="1"/>
    <col min="15628" max="15628" width="11.90625" style="2" customWidth="1"/>
    <col min="15629" max="15877" width="9.08984375" style="2" customWidth="1"/>
    <col min="15878" max="15878" width="6.36328125" style="2" customWidth="1"/>
    <col min="15879" max="15879" width="44" style="2" customWidth="1"/>
    <col min="15880" max="15880" width="7.453125" style="2" bestFit="1" customWidth="1"/>
    <col min="15881" max="15881" width="9.08984375" style="2" bestFit="1" customWidth="1"/>
    <col min="15882" max="15882" width="1.08984375" style="2" customWidth="1"/>
    <col min="15883" max="15883" width="10.54296875" style="2" bestFit="1" customWidth="1"/>
    <col min="15884" max="15884" width="11.90625" style="2" customWidth="1"/>
    <col min="15885" max="16133" width="9.08984375" style="2" customWidth="1"/>
    <col min="16134" max="16134" width="6.36328125" style="2" customWidth="1"/>
    <col min="16135" max="16135" width="44" style="2" customWidth="1"/>
    <col min="16136" max="16136" width="7.453125" style="2" bestFit="1" customWidth="1"/>
    <col min="16137" max="16137" width="9.08984375" style="2" bestFit="1" customWidth="1"/>
    <col min="16138" max="16138" width="1.08984375" style="2" customWidth="1"/>
    <col min="16139" max="16139" width="10.54296875" style="2" bestFit="1" customWidth="1"/>
    <col min="16140" max="16140" width="11.90625" style="2" customWidth="1"/>
    <col min="16141" max="16384" width="9.08984375" style="2" customWidth="1"/>
  </cols>
  <sheetData>
    <row r="1" spans="1:15" x14ac:dyDescent="0.25">
      <c r="A1" s="111" t="s">
        <v>113</v>
      </c>
      <c r="B1" s="1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 customHeight="1" x14ac:dyDescent="0.25">
      <c r="A2" s="111" t="s">
        <v>114</v>
      </c>
      <c r="B2" s="17"/>
      <c r="H2" s="33" t="s">
        <v>42</v>
      </c>
      <c r="I2" s="34"/>
      <c r="J2" s="1"/>
      <c r="K2" s="1"/>
      <c r="L2" s="1"/>
      <c r="M2" s="1"/>
      <c r="N2" s="1"/>
      <c r="O2" s="1"/>
    </row>
    <row r="3" spans="1:15" ht="15" customHeight="1" x14ac:dyDescent="0.25">
      <c r="A3" s="1"/>
      <c r="B3" s="17"/>
      <c r="H3" s="33" t="s">
        <v>1</v>
      </c>
      <c r="I3" s="34" t="s">
        <v>3</v>
      </c>
      <c r="J3" s="1"/>
      <c r="K3" s="1"/>
      <c r="L3" s="1"/>
      <c r="M3" s="1"/>
      <c r="N3" s="1"/>
      <c r="O3" s="1"/>
    </row>
    <row r="4" spans="1:15" ht="15" customHeight="1" x14ac:dyDescent="0.25">
      <c r="A4" s="1"/>
      <c r="B4" s="17"/>
      <c r="H4" s="33" t="s">
        <v>0</v>
      </c>
      <c r="I4" s="34" t="s">
        <v>2</v>
      </c>
      <c r="J4" s="1"/>
      <c r="K4" s="1"/>
      <c r="L4" s="1"/>
      <c r="M4" s="1"/>
      <c r="N4" s="1"/>
      <c r="O4" s="1"/>
    </row>
    <row r="5" spans="1:15" ht="15" customHeight="1" x14ac:dyDescent="0.25">
      <c r="A5" s="1"/>
      <c r="B5" s="17"/>
      <c r="J5" s="1"/>
      <c r="K5" s="1"/>
      <c r="L5" s="1"/>
      <c r="M5" s="1"/>
      <c r="N5" s="1"/>
      <c r="O5" s="1"/>
    </row>
    <row r="6" spans="1:15" ht="12" customHeight="1" x14ac:dyDescent="0.3">
      <c r="A6" s="1"/>
      <c r="B6" s="17"/>
      <c r="C6" s="1"/>
      <c r="D6" s="1"/>
      <c r="E6" s="1"/>
      <c r="F6" s="1"/>
      <c r="G6" s="112" t="s">
        <v>116</v>
      </c>
      <c r="H6" s="1"/>
      <c r="I6" s="1"/>
      <c r="J6" s="1"/>
      <c r="K6" s="1"/>
      <c r="L6" s="1"/>
      <c r="M6" s="1"/>
      <c r="N6" s="1"/>
      <c r="O6" s="1"/>
    </row>
    <row r="7" spans="1:15" ht="12" customHeight="1" x14ac:dyDescent="0.25">
      <c r="A7" s="1"/>
      <c r="B7" s="1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25" customHeight="1" x14ac:dyDescent="0.25">
      <c r="A8" s="1"/>
      <c r="B8" s="17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38.25" customHeight="1" x14ac:dyDescent="0.25">
      <c r="B9" s="113" t="s">
        <v>54</v>
      </c>
      <c r="C9" s="114"/>
      <c r="D9" s="114"/>
      <c r="E9" s="114"/>
      <c r="F9" s="114"/>
      <c r="G9" s="114"/>
      <c r="H9" s="114"/>
      <c r="I9" s="115"/>
      <c r="J9" s="14"/>
      <c r="K9" s="116" t="s">
        <v>43</v>
      </c>
      <c r="L9" s="117"/>
      <c r="M9" s="1"/>
      <c r="N9" s="1"/>
      <c r="O9" s="1"/>
    </row>
    <row r="10" spans="1:15" s="4" customFormat="1" ht="30.75" customHeight="1" x14ac:dyDescent="0.25">
      <c r="B10" s="46" t="s">
        <v>4</v>
      </c>
      <c r="C10" s="78" t="s">
        <v>5</v>
      </c>
      <c r="D10" s="68"/>
      <c r="E10" s="69"/>
      <c r="F10" s="118" t="s">
        <v>11</v>
      </c>
      <c r="G10" s="119"/>
      <c r="H10" s="120"/>
      <c r="I10" s="47" t="s">
        <v>14</v>
      </c>
      <c r="J10" s="14"/>
      <c r="K10" s="121" t="s">
        <v>39</v>
      </c>
      <c r="L10" s="121"/>
      <c r="M10" s="5"/>
      <c r="N10" s="5"/>
      <c r="O10" s="5"/>
    </row>
    <row r="11" spans="1:15" s="6" customFormat="1" ht="5.25" customHeight="1" x14ac:dyDescent="0.25">
      <c r="A11" s="15"/>
      <c r="B11" s="18"/>
      <c r="C11" s="15"/>
      <c r="D11" s="15"/>
      <c r="E11" s="15"/>
      <c r="F11" s="15"/>
      <c r="G11" s="15"/>
      <c r="H11" s="15"/>
      <c r="I11" s="15"/>
      <c r="J11" s="14"/>
      <c r="K11" s="15"/>
      <c r="L11" s="15"/>
      <c r="M11" s="9"/>
      <c r="N11" s="9"/>
      <c r="O11" s="9"/>
    </row>
    <row r="12" spans="1:15" s="10" customFormat="1" ht="32.25" customHeight="1" x14ac:dyDescent="0.25">
      <c r="B12" s="56"/>
      <c r="C12" s="57" t="s">
        <v>112</v>
      </c>
      <c r="D12" s="58"/>
      <c r="E12" s="58"/>
      <c r="F12" s="58"/>
      <c r="G12" s="58"/>
      <c r="H12" s="58"/>
      <c r="I12" s="59"/>
      <c r="J12" s="14"/>
      <c r="K12" s="48" t="str">
        <f>IF(COUNTIF(K14:K54,"NO CUMPLE")&gt;0,"NO HABILITADA","HABILITADA")</f>
        <v>HABILITADA</v>
      </c>
      <c r="L12" s="49" t="s">
        <v>18</v>
      </c>
      <c r="M12" s="11"/>
      <c r="N12" s="11"/>
      <c r="O12" s="11"/>
    </row>
    <row r="13" spans="1:15" s="6" customFormat="1" ht="5.2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s="28" customFormat="1" ht="23.25" customHeight="1" x14ac:dyDescent="0.35">
      <c r="B14" s="43">
        <v>1</v>
      </c>
      <c r="C14" s="44" t="s">
        <v>10</v>
      </c>
      <c r="D14" s="70"/>
      <c r="E14" s="71"/>
      <c r="F14" s="122" t="s">
        <v>97</v>
      </c>
      <c r="G14" s="122"/>
      <c r="H14" s="81" t="s">
        <v>52</v>
      </c>
      <c r="I14" s="80" t="s">
        <v>16</v>
      </c>
      <c r="J14" s="27"/>
      <c r="K14" s="100" t="str">
        <f>K15</f>
        <v>CUMPLE</v>
      </c>
      <c r="L14" s="100"/>
      <c r="M14" s="29"/>
      <c r="N14" s="27"/>
    </row>
    <row r="15" spans="1:15" s="4" customFormat="1" x14ac:dyDescent="0.25">
      <c r="B15" s="41" t="s">
        <v>7</v>
      </c>
      <c r="C15" s="72" t="s">
        <v>96</v>
      </c>
      <c r="D15" s="73"/>
      <c r="E15" s="74"/>
      <c r="F15" s="103">
        <v>0</v>
      </c>
      <c r="G15" s="102" t="s">
        <v>98</v>
      </c>
      <c r="H15" s="38" t="s">
        <v>53</v>
      </c>
      <c r="I15" s="45" t="s">
        <v>40</v>
      </c>
      <c r="J15" s="25"/>
      <c r="K15" s="90" t="s">
        <v>113</v>
      </c>
      <c r="L15" s="51" t="str">
        <f>IF(K15="CUMPLE","Conforme","No presenta")</f>
        <v>Conforme</v>
      </c>
      <c r="M15" s="26"/>
      <c r="N15" s="5"/>
    </row>
    <row r="16" spans="1:15" s="6" customFormat="1" ht="5.25" customHeight="1" x14ac:dyDescent="0.25">
      <c r="A16" s="15"/>
      <c r="B16" s="18"/>
      <c r="C16" s="15"/>
      <c r="D16" s="15"/>
      <c r="E16" s="15"/>
      <c r="F16" s="15"/>
      <c r="G16" s="15"/>
      <c r="H16" s="15"/>
      <c r="I16" s="15"/>
      <c r="J16" s="14"/>
      <c r="K16" s="30"/>
      <c r="L16" s="35"/>
      <c r="M16" s="9"/>
      <c r="N16" s="9"/>
      <c r="O16" s="9"/>
    </row>
    <row r="17" spans="1:15" ht="33" customHeight="1" x14ac:dyDescent="0.25">
      <c r="B17" s="39">
        <v>2</v>
      </c>
      <c r="C17" s="44" t="s">
        <v>12</v>
      </c>
      <c r="D17" s="70"/>
      <c r="E17" s="71"/>
      <c r="F17" s="101" t="s">
        <v>6</v>
      </c>
      <c r="G17" s="101" t="s">
        <v>99</v>
      </c>
      <c r="H17" s="79" t="s">
        <v>15</v>
      </c>
      <c r="I17" s="80" t="s">
        <v>16</v>
      </c>
      <c r="J17" s="14"/>
      <c r="K17" s="100" t="str">
        <f>IF(COUNTIF(K20:K23,"NO CUMPLE")&gt;0,"NO CUMPLE","CUMPLE")</f>
        <v>CUMPLE</v>
      </c>
      <c r="L17" s="50"/>
      <c r="M17" s="12"/>
      <c r="N17" s="1"/>
      <c r="O17" s="1"/>
    </row>
    <row r="18" spans="1:15" s="6" customFormat="1" ht="2.2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1" customHeight="1" x14ac:dyDescent="0.3">
      <c r="B19" s="40" t="s">
        <v>19</v>
      </c>
      <c r="C19" s="75" t="s">
        <v>56</v>
      </c>
      <c r="D19" s="76"/>
      <c r="E19" s="77"/>
      <c r="F19" s="105" t="s">
        <v>100</v>
      </c>
      <c r="G19" s="106" t="s">
        <v>101</v>
      </c>
      <c r="H19" s="42" t="s">
        <v>102</v>
      </c>
      <c r="I19" s="37"/>
      <c r="J19" s="14"/>
      <c r="K19" s="52"/>
      <c r="L19" s="53"/>
      <c r="M19" s="12"/>
      <c r="N19" s="1"/>
      <c r="O19" s="1"/>
    </row>
    <row r="20" spans="1:15" s="85" customFormat="1" ht="23" x14ac:dyDescent="0.35">
      <c r="B20" s="86" t="s">
        <v>20</v>
      </c>
      <c r="C20" s="72" t="s">
        <v>81</v>
      </c>
      <c r="D20" s="73"/>
      <c r="E20" s="74"/>
      <c r="F20" s="96">
        <v>1</v>
      </c>
      <c r="G20" s="104" t="s">
        <v>98</v>
      </c>
      <c r="H20" s="87" t="s">
        <v>41</v>
      </c>
      <c r="I20" s="88" t="s">
        <v>38</v>
      </c>
      <c r="J20" s="89"/>
      <c r="K20" s="90" t="s">
        <v>113</v>
      </c>
      <c r="L20" s="90" t="str">
        <f>IF(K20="CUMPLE","Conforme","No presenta")</f>
        <v>Conforme</v>
      </c>
      <c r="M20" s="91"/>
      <c r="N20" s="89"/>
    </row>
    <row r="21" spans="1:15" s="85" customFormat="1" ht="23" x14ac:dyDescent="0.35">
      <c r="B21" s="86" t="s">
        <v>21</v>
      </c>
      <c r="C21" s="72" t="s">
        <v>81</v>
      </c>
      <c r="D21" s="73"/>
      <c r="E21" s="74"/>
      <c r="F21" s="96">
        <v>1</v>
      </c>
      <c r="G21" s="104" t="s">
        <v>98</v>
      </c>
      <c r="H21" s="92" t="s">
        <v>41</v>
      </c>
      <c r="I21" s="88" t="s">
        <v>38</v>
      </c>
      <c r="J21" s="89"/>
      <c r="K21" s="90" t="s">
        <v>113</v>
      </c>
      <c r="L21" s="90" t="str">
        <f t="shared" ref="L21" si="0">IF(K21="CUMPLE","Conforme","No presenta")</f>
        <v>Conforme</v>
      </c>
      <c r="M21" s="91"/>
      <c r="N21" s="89"/>
    </row>
    <row r="22" spans="1:15" s="93" customFormat="1" ht="23" x14ac:dyDescent="0.25">
      <c r="B22" s="86" t="s">
        <v>93</v>
      </c>
      <c r="C22" s="72" t="s">
        <v>82</v>
      </c>
      <c r="D22" s="73"/>
      <c r="E22" s="74"/>
      <c r="F22" s="96">
        <v>1</v>
      </c>
      <c r="G22" s="104" t="s">
        <v>98</v>
      </c>
      <c r="H22" s="92" t="s">
        <v>41</v>
      </c>
      <c r="I22" s="88" t="s">
        <v>38</v>
      </c>
      <c r="J22" s="89"/>
      <c r="K22" s="90" t="s">
        <v>113</v>
      </c>
      <c r="L22" s="90" t="str">
        <f t="shared" ref="L22:L23" si="1">IF(K22="CUMPLE","Conforme","No presenta")</f>
        <v>Conforme</v>
      </c>
      <c r="M22" s="94"/>
      <c r="N22" s="95"/>
    </row>
    <row r="23" spans="1:15" s="93" customFormat="1" ht="23" x14ac:dyDescent="0.25">
      <c r="B23" s="86" t="s">
        <v>109</v>
      </c>
      <c r="C23" s="72" t="s">
        <v>82</v>
      </c>
      <c r="D23" s="73"/>
      <c r="E23" s="74"/>
      <c r="F23" s="96">
        <v>1</v>
      </c>
      <c r="G23" s="104" t="s">
        <v>98</v>
      </c>
      <c r="H23" s="92" t="s">
        <v>41</v>
      </c>
      <c r="I23" s="88" t="s">
        <v>38</v>
      </c>
      <c r="J23" s="89"/>
      <c r="K23" s="90" t="s">
        <v>113</v>
      </c>
      <c r="L23" s="90" t="str">
        <f t="shared" si="1"/>
        <v>Conforme</v>
      </c>
      <c r="M23" s="94"/>
      <c r="N23" s="95"/>
    </row>
    <row r="24" spans="1:15" s="6" customFormat="1" ht="5.25" customHeight="1" x14ac:dyDescent="0.25">
      <c r="A24" s="15"/>
      <c r="B24" s="18"/>
      <c r="C24" s="15"/>
      <c r="D24" s="15"/>
      <c r="E24" s="15"/>
      <c r="F24" s="15"/>
      <c r="G24" s="15"/>
      <c r="H24" s="15"/>
      <c r="I24" s="15"/>
      <c r="J24" s="14"/>
      <c r="K24" s="30"/>
      <c r="L24" s="35"/>
      <c r="M24" s="9"/>
      <c r="N24" s="9"/>
      <c r="O24" s="9"/>
    </row>
    <row r="25" spans="1:15" s="21" customFormat="1" ht="21.75" customHeight="1" x14ac:dyDescent="0.3">
      <c r="B25" s="55">
        <v>3</v>
      </c>
      <c r="C25" s="44" t="s">
        <v>13</v>
      </c>
      <c r="D25" s="70"/>
      <c r="E25" s="71"/>
      <c r="F25" s="81" t="s">
        <v>6</v>
      </c>
      <c r="G25" s="82" t="s">
        <v>22</v>
      </c>
      <c r="H25" s="84"/>
      <c r="I25" s="84" t="s">
        <v>16</v>
      </c>
      <c r="J25" s="22"/>
      <c r="K25" s="100" t="str">
        <f>IF(COUNTIF(K28:K49,"NO CUMPLE")&gt;0,"NO CUMPLE","CUMPLE")</f>
        <v>CUMPLE</v>
      </c>
      <c r="L25" s="54"/>
      <c r="M25" s="23"/>
      <c r="N25" s="24"/>
    </row>
    <row r="26" spans="1:15" s="6" customFormat="1" ht="2.25" customHeight="1" x14ac:dyDescent="0.25">
      <c r="A26" s="15"/>
      <c r="B26" s="7"/>
      <c r="C26" s="15"/>
      <c r="D26" s="15"/>
      <c r="E26" s="15"/>
      <c r="F26" s="15"/>
      <c r="G26" s="15"/>
      <c r="H26" s="15"/>
      <c r="I26" s="8"/>
      <c r="J26" s="14"/>
      <c r="K26" s="31"/>
      <c r="L26" s="36"/>
      <c r="M26" s="9"/>
      <c r="N26" s="9"/>
      <c r="O26" s="9"/>
    </row>
    <row r="27" spans="1:15" ht="13" x14ac:dyDescent="0.3">
      <c r="B27" s="40" t="s">
        <v>23</v>
      </c>
      <c r="C27" s="75" t="s">
        <v>55</v>
      </c>
      <c r="D27" s="76"/>
      <c r="E27" s="77"/>
      <c r="F27" s="67"/>
      <c r="G27" s="67"/>
      <c r="H27" s="42"/>
      <c r="I27" s="42"/>
      <c r="J27" s="14"/>
      <c r="K27" s="52"/>
      <c r="L27" s="53"/>
      <c r="M27" s="12"/>
      <c r="N27" s="1"/>
    </row>
    <row r="28" spans="1:15" s="93" customFormat="1" ht="11.5" x14ac:dyDescent="0.25">
      <c r="B28" s="86" t="s">
        <v>24</v>
      </c>
      <c r="C28" s="72" t="s">
        <v>83</v>
      </c>
      <c r="D28" s="73"/>
      <c r="E28" s="74"/>
      <c r="F28" s="96">
        <v>2</v>
      </c>
      <c r="G28" s="109" t="s">
        <v>85</v>
      </c>
      <c r="H28" s="110"/>
      <c r="I28" s="97" t="s">
        <v>17</v>
      </c>
      <c r="J28" s="89"/>
      <c r="K28" s="90" t="s">
        <v>113</v>
      </c>
      <c r="L28" s="90" t="str">
        <f t="shared" ref="L28:L33" si="2">IF(K28="CUMPLE","Conforme","No presenta")</f>
        <v>Conforme</v>
      </c>
      <c r="M28" s="94"/>
      <c r="N28" s="95"/>
    </row>
    <row r="29" spans="1:15" s="93" customFormat="1" ht="11.5" x14ac:dyDescent="0.25">
      <c r="B29" s="86" t="s">
        <v>25</v>
      </c>
      <c r="C29" s="72" t="s">
        <v>84</v>
      </c>
      <c r="D29" s="73"/>
      <c r="E29" s="74"/>
      <c r="F29" s="96">
        <v>2</v>
      </c>
      <c r="G29" s="109" t="s">
        <v>85</v>
      </c>
      <c r="H29" s="110"/>
      <c r="I29" s="97" t="s">
        <v>17</v>
      </c>
      <c r="J29" s="89"/>
      <c r="K29" s="90" t="s">
        <v>113</v>
      </c>
      <c r="L29" s="90" t="str">
        <f t="shared" ref="L29" si="3">IF(K29="CUMPLE","Conforme","No presenta")</f>
        <v>Conforme</v>
      </c>
      <c r="M29" s="94"/>
      <c r="N29" s="95"/>
    </row>
    <row r="30" spans="1:15" s="93" customFormat="1" ht="11.5" x14ac:dyDescent="0.25">
      <c r="B30" s="86" t="s">
        <v>26</v>
      </c>
      <c r="C30" s="72" t="s">
        <v>50</v>
      </c>
      <c r="D30" s="73"/>
      <c r="E30" s="74"/>
      <c r="F30" s="92">
        <v>2</v>
      </c>
      <c r="G30" s="109" t="s">
        <v>77</v>
      </c>
      <c r="H30" s="110"/>
      <c r="I30" s="88" t="s">
        <v>17</v>
      </c>
      <c r="J30" s="89"/>
      <c r="K30" s="90" t="s">
        <v>113</v>
      </c>
      <c r="L30" s="90" t="str">
        <f t="shared" ref="L30" si="4">IF(K30="CUMPLE","Conforme","No presenta")</f>
        <v>Conforme</v>
      </c>
      <c r="M30" s="94"/>
      <c r="N30" s="95"/>
    </row>
    <row r="31" spans="1:15" s="93" customFormat="1" ht="11.5" x14ac:dyDescent="0.25">
      <c r="B31" s="86" t="s">
        <v>27</v>
      </c>
      <c r="C31" s="72" t="s">
        <v>47</v>
      </c>
      <c r="D31" s="73"/>
      <c r="E31" s="74"/>
      <c r="F31" s="92">
        <v>2</v>
      </c>
      <c r="G31" s="109" t="s">
        <v>72</v>
      </c>
      <c r="H31" s="110"/>
      <c r="I31" s="88" t="s">
        <v>17</v>
      </c>
      <c r="J31" s="89"/>
      <c r="K31" s="90" t="s">
        <v>113</v>
      </c>
      <c r="L31" s="90" t="str">
        <f t="shared" si="2"/>
        <v>Conforme</v>
      </c>
      <c r="M31" s="94"/>
      <c r="N31" s="95"/>
    </row>
    <row r="32" spans="1:15" s="93" customFormat="1" ht="11.5" x14ac:dyDescent="0.25">
      <c r="B32" s="86" t="s">
        <v>57</v>
      </c>
      <c r="C32" s="72" t="s">
        <v>69</v>
      </c>
      <c r="D32" s="73"/>
      <c r="E32" s="74"/>
      <c r="F32" s="92">
        <v>2</v>
      </c>
      <c r="G32" s="109" t="s">
        <v>86</v>
      </c>
      <c r="H32" s="110"/>
      <c r="I32" s="88" t="s">
        <v>17</v>
      </c>
      <c r="J32" s="89"/>
      <c r="K32" s="90" t="s">
        <v>113</v>
      </c>
      <c r="L32" s="90" t="str">
        <f t="shared" si="2"/>
        <v>Conforme</v>
      </c>
      <c r="M32" s="94"/>
      <c r="N32" s="95"/>
    </row>
    <row r="33" spans="2:14" s="93" customFormat="1" ht="11.5" x14ac:dyDescent="0.25">
      <c r="B33" s="86" t="s">
        <v>58</v>
      </c>
      <c r="C33" s="72" t="s">
        <v>76</v>
      </c>
      <c r="D33" s="73"/>
      <c r="E33" s="74"/>
      <c r="F33" s="92">
        <v>4</v>
      </c>
      <c r="G33" s="109" t="s">
        <v>108</v>
      </c>
      <c r="H33" s="110"/>
      <c r="I33" s="88" t="s">
        <v>17</v>
      </c>
      <c r="J33" s="89"/>
      <c r="K33" s="90" t="s">
        <v>113</v>
      </c>
      <c r="L33" s="90" t="str">
        <f t="shared" si="2"/>
        <v>Conforme</v>
      </c>
      <c r="M33" s="94"/>
      <c r="N33" s="95"/>
    </row>
    <row r="34" spans="2:14" s="93" customFormat="1" ht="11.5" x14ac:dyDescent="0.25">
      <c r="B34" s="86" t="s">
        <v>59</v>
      </c>
      <c r="C34" s="72" t="s">
        <v>46</v>
      </c>
      <c r="D34" s="73"/>
      <c r="E34" s="74"/>
      <c r="F34" s="92">
        <v>2</v>
      </c>
      <c r="G34" s="109"/>
      <c r="H34" s="110"/>
      <c r="I34" s="88" t="s">
        <v>17</v>
      </c>
      <c r="J34" s="89"/>
      <c r="K34" s="90" t="s">
        <v>113</v>
      </c>
      <c r="L34" s="90" t="str">
        <f t="shared" ref="L34:L44" si="5">IF(K34="CUMPLE","Conforme","No presenta")</f>
        <v>Conforme</v>
      </c>
      <c r="M34" s="94"/>
      <c r="N34" s="95"/>
    </row>
    <row r="35" spans="2:14" s="93" customFormat="1" ht="11.5" x14ac:dyDescent="0.25">
      <c r="B35" s="86" t="s">
        <v>60</v>
      </c>
      <c r="C35" s="72" t="s">
        <v>48</v>
      </c>
      <c r="D35" s="73"/>
      <c r="E35" s="74"/>
      <c r="F35" s="92">
        <v>2</v>
      </c>
      <c r="G35" s="109" t="s">
        <v>70</v>
      </c>
      <c r="H35" s="110"/>
      <c r="I35" s="88" t="s">
        <v>17</v>
      </c>
      <c r="J35" s="89"/>
      <c r="K35" s="90" t="s">
        <v>113</v>
      </c>
      <c r="L35" s="90" t="str">
        <f t="shared" si="5"/>
        <v>Conforme</v>
      </c>
      <c r="M35" s="94"/>
      <c r="N35" s="95"/>
    </row>
    <row r="36" spans="2:14" s="93" customFormat="1" ht="11.5" x14ac:dyDescent="0.25">
      <c r="B36" s="86" t="s">
        <v>61</v>
      </c>
      <c r="C36" s="72" t="s">
        <v>68</v>
      </c>
      <c r="D36" s="73"/>
      <c r="E36" s="74"/>
      <c r="F36" s="92">
        <v>2</v>
      </c>
      <c r="G36" s="109"/>
      <c r="H36" s="110"/>
      <c r="I36" s="88" t="s">
        <v>17</v>
      </c>
      <c r="J36" s="89"/>
      <c r="K36" s="90" t="s">
        <v>113</v>
      </c>
      <c r="L36" s="90" t="str">
        <f t="shared" si="5"/>
        <v>Conforme</v>
      </c>
      <c r="M36" s="94"/>
      <c r="N36" s="95"/>
    </row>
    <row r="37" spans="2:14" s="93" customFormat="1" ht="11.5" x14ac:dyDescent="0.25">
      <c r="B37" s="86" t="s">
        <v>62</v>
      </c>
      <c r="C37" s="72" t="s">
        <v>87</v>
      </c>
      <c r="D37" s="73"/>
      <c r="E37" s="74"/>
      <c r="F37" s="92">
        <v>2</v>
      </c>
      <c r="G37" s="109"/>
      <c r="H37" s="110"/>
      <c r="I37" s="88" t="s">
        <v>17</v>
      </c>
      <c r="J37" s="89"/>
      <c r="K37" s="90" t="s">
        <v>113</v>
      </c>
      <c r="L37" s="90" t="str">
        <f t="shared" si="5"/>
        <v>Conforme</v>
      </c>
      <c r="M37" s="94"/>
      <c r="N37" s="95"/>
    </row>
    <row r="38" spans="2:14" s="93" customFormat="1" ht="11.5" x14ac:dyDescent="0.25">
      <c r="B38" s="86" t="s">
        <v>63</v>
      </c>
      <c r="C38" s="72" t="s">
        <v>103</v>
      </c>
      <c r="D38" s="73"/>
      <c r="E38" s="74"/>
      <c r="F38" s="92">
        <v>2</v>
      </c>
      <c r="G38" s="109" t="s">
        <v>71</v>
      </c>
      <c r="H38" s="110"/>
      <c r="I38" s="88" t="s">
        <v>17</v>
      </c>
      <c r="J38" s="89"/>
      <c r="K38" s="90" t="s">
        <v>113</v>
      </c>
      <c r="L38" s="90" t="str">
        <f t="shared" si="5"/>
        <v>Conforme</v>
      </c>
      <c r="M38" s="94"/>
      <c r="N38" s="95"/>
    </row>
    <row r="39" spans="2:14" s="93" customFormat="1" ht="11.5" x14ac:dyDescent="0.25">
      <c r="B39" s="86" t="s">
        <v>64</v>
      </c>
      <c r="C39" s="72" t="s">
        <v>88</v>
      </c>
      <c r="D39" s="73"/>
      <c r="E39" s="74"/>
      <c r="F39" s="92">
        <v>2</v>
      </c>
      <c r="G39" s="109"/>
      <c r="H39" s="110"/>
      <c r="I39" s="88" t="s">
        <v>17</v>
      </c>
      <c r="J39" s="89"/>
      <c r="K39" s="90" t="s">
        <v>113</v>
      </c>
      <c r="L39" s="90" t="str">
        <f t="shared" ref="L39" si="6">IF(K39="CUMPLE","Conforme","No presenta")</f>
        <v>Conforme</v>
      </c>
      <c r="M39" s="94"/>
      <c r="N39" s="95"/>
    </row>
    <row r="40" spans="2:14" s="93" customFormat="1" ht="11.5" x14ac:dyDescent="0.25">
      <c r="B40" s="86" t="s">
        <v>65</v>
      </c>
      <c r="C40" s="72" t="s">
        <v>105</v>
      </c>
      <c r="D40" s="73"/>
      <c r="E40" s="74"/>
      <c r="F40" s="92">
        <v>2</v>
      </c>
      <c r="G40" s="109" t="s">
        <v>104</v>
      </c>
      <c r="H40" s="110"/>
      <c r="I40" s="88" t="s">
        <v>17</v>
      </c>
      <c r="J40" s="89"/>
      <c r="K40" s="90" t="s">
        <v>113</v>
      </c>
      <c r="L40" s="90" t="str">
        <f t="shared" si="5"/>
        <v>Conforme</v>
      </c>
      <c r="M40" s="94"/>
      <c r="N40" s="95"/>
    </row>
    <row r="41" spans="2:14" s="93" customFormat="1" ht="11.5" x14ac:dyDescent="0.25">
      <c r="B41" s="86" t="s">
        <v>66</v>
      </c>
      <c r="C41" s="72" t="s">
        <v>107</v>
      </c>
      <c r="D41" s="73"/>
      <c r="E41" s="74"/>
      <c r="F41" s="92">
        <v>2</v>
      </c>
      <c r="G41" s="109" t="s">
        <v>106</v>
      </c>
      <c r="H41" s="110"/>
      <c r="I41" s="88" t="s">
        <v>17</v>
      </c>
      <c r="J41" s="89"/>
      <c r="K41" s="90" t="s">
        <v>113</v>
      </c>
      <c r="L41" s="90" t="str">
        <f t="shared" si="5"/>
        <v>Conforme</v>
      </c>
      <c r="M41" s="94"/>
      <c r="N41" s="95"/>
    </row>
    <row r="42" spans="2:14" s="93" customFormat="1" ht="11.5" x14ac:dyDescent="0.25">
      <c r="B42" s="86" t="s">
        <v>67</v>
      </c>
      <c r="C42" s="72" t="s">
        <v>75</v>
      </c>
      <c r="D42" s="73"/>
      <c r="E42" s="74"/>
      <c r="F42" s="92">
        <v>2</v>
      </c>
      <c r="G42" s="109" t="s">
        <v>74</v>
      </c>
      <c r="H42" s="110"/>
      <c r="I42" s="88" t="s">
        <v>17</v>
      </c>
      <c r="J42" s="89"/>
      <c r="K42" s="90" t="s">
        <v>113</v>
      </c>
      <c r="L42" s="90" t="str">
        <f t="shared" ref="L42:L43" si="7">IF(K42="CUMPLE","Conforme","No presenta")</f>
        <v>Conforme</v>
      </c>
      <c r="M42" s="94"/>
      <c r="N42" s="95"/>
    </row>
    <row r="43" spans="2:14" s="93" customFormat="1" ht="11.5" x14ac:dyDescent="0.25">
      <c r="B43" s="86" t="s">
        <v>94</v>
      </c>
      <c r="C43" s="72" t="s">
        <v>89</v>
      </c>
      <c r="D43" s="73"/>
      <c r="E43" s="74"/>
      <c r="F43" s="92">
        <v>2</v>
      </c>
      <c r="G43" s="109" t="s">
        <v>90</v>
      </c>
      <c r="H43" s="110"/>
      <c r="I43" s="88" t="s">
        <v>17</v>
      </c>
      <c r="J43" s="89"/>
      <c r="K43" s="90" t="s">
        <v>113</v>
      </c>
      <c r="L43" s="90" t="str">
        <f t="shared" si="7"/>
        <v>Conforme</v>
      </c>
      <c r="M43" s="94"/>
      <c r="N43" s="95"/>
    </row>
    <row r="44" spans="2:14" s="93" customFormat="1" ht="11.5" x14ac:dyDescent="0.25">
      <c r="B44" s="86" t="s">
        <v>95</v>
      </c>
      <c r="C44" s="72" t="s">
        <v>49</v>
      </c>
      <c r="D44" s="73"/>
      <c r="E44" s="74"/>
      <c r="F44" s="92">
        <v>2</v>
      </c>
      <c r="G44" s="109" t="s">
        <v>73</v>
      </c>
      <c r="H44" s="110"/>
      <c r="I44" s="88" t="s">
        <v>17</v>
      </c>
      <c r="J44" s="89"/>
      <c r="K44" s="90" t="s">
        <v>113</v>
      </c>
      <c r="L44" s="90" t="str">
        <f t="shared" si="5"/>
        <v>Conforme</v>
      </c>
      <c r="M44" s="94"/>
      <c r="N44" s="95"/>
    </row>
    <row r="45" spans="2:14" ht="13" x14ac:dyDescent="0.3">
      <c r="B45" s="40" t="s">
        <v>28</v>
      </c>
      <c r="C45" s="75" t="s">
        <v>80</v>
      </c>
      <c r="D45" s="76"/>
      <c r="E45" s="77"/>
      <c r="F45" s="60"/>
      <c r="G45" s="67"/>
      <c r="H45" s="42"/>
      <c r="I45" s="37"/>
      <c r="J45" s="14"/>
      <c r="K45" s="52"/>
      <c r="L45" s="53"/>
      <c r="M45" s="12"/>
      <c r="N45" s="1"/>
    </row>
    <row r="46" spans="2:14" s="93" customFormat="1" ht="11.5" x14ac:dyDescent="0.25">
      <c r="B46" s="86" t="s">
        <v>29</v>
      </c>
      <c r="C46" s="72" t="s">
        <v>45</v>
      </c>
      <c r="D46" s="73"/>
      <c r="E46" s="74"/>
      <c r="F46" s="92">
        <v>2</v>
      </c>
      <c r="G46" s="107"/>
      <c r="H46" s="87"/>
      <c r="I46" s="88" t="s">
        <v>17</v>
      </c>
      <c r="J46" s="89"/>
      <c r="K46" s="90" t="s">
        <v>113</v>
      </c>
      <c r="L46" s="90" t="str">
        <f t="shared" ref="L46" si="8">IF(K46="CUMPLE","Conforme","No presenta")</f>
        <v>Conforme</v>
      </c>
      <c r="M46" s="94"/>
      <c r="N46" s="95"/>
    </row>
    <row r="47" spans="2:14" s="93" customFormat="1" ht="11.5" x14ac:dyDescent="0.25">
      <c r="B47" s="86" t="s">
        <v>30</v>
      </c>
      <c r="C47" s="72" t="s">
        <v>44</v>
      </c>
      <c r="D47" s="73"/>
      <c r="E47" s="74"/>
      <c r="F47" s="92">
        <v>2</v>
      </c>
      <c r="G47" s="107" t="s">
        <v>115</v>
      </c>
      <c r="H47" s="87"/>
      <c r="I47" s="88" t="s">
        <v>17</v>
      </c>
      <c r="J47" s="89"/>
      <c r="K47" s="90" t="s">
        <v>113</v>
      </c>
      <c r="L47" s="90" t="str">
        <f>IF(K47="CUMPLE","Conforme","No presenta")</f>
        <v>Conforme</v>
      </c>
      <c r="M47" s="94"/>
      <c r="N47" s="95"/>
    </row>
    <row r="48" spans="2:14" ht="13" x14ac:dyDescent="0.3">
      <c r="B48" s="40" t="s">
        <v>31</v>
      </c>
      <c r="C48" s="75" t="s">
        <v>51</v>
      </c>
      <c r="D48" s="76"/>
      <c r="E48" s="77"/>
      <c r="F48" s="60"/>
      <c r="G48" s="108"/>
      <c r="H48" s="42"/>
      <c r="I48" s="37"/>
      <c r="J48" s="14"/>
      <c r="K48" s="52"/>
      <c r="L48" s="53"/>
      <c r="M48" s="12"/>
      <c r="N48" s="1"/>
    </row>
    <row r="49" spans="1:15" s="93" customFormat="1" ht="11.5" x14ac:dyDescent="0.25">
      <c r="B49" s="86" t="s">
        <v>32</v>
      </c>
      <c r="C49" s="72" t="s">
        <v>78</v>
      </c>
      <c r="D49" s="73"/>
      <c r="E49" s="74"/>
      <c r="F49" s="92">
        <v>2</v>
      </c>
      <c r="G49" s="109" t="s">
        <v>79</v>
      </c>
      <c r="H49" s="110"/>
      <c r="I49" s="88" t="s">
        <v>17</v>
      </c>
      <c r="J49" s="89"/>
      <c r="K49" s="90" t="s">
        <v>113</v>
      </c>
      <c r="L49" s="90" t="str">
        <f>IF(K49="CUMPLE","Conforme","No presenta")</f>
        <v>Conforme</v>
      </c>
      <c r="M49" s="94"/>
      <c r="N49" s="95"/>
    </row>
    <row r="50" spans="1:15" s="6" customFormat="1" ht="5.25" customHeight="1" x14ac:dyDescent="0.25">
      <c r="A50" s="15"/>
      <c r="B50" s="18"/>
      <c r="C50" s="15"/>
      <c r="D50" s="15"/>
      <c r="E50" s="15"/>
      <c r="F50" s="15"/>
      <c r="G50" s="15"/>
      <c r="H50" s="15"/>
      <c r="I50" s="15"/>
      <c r="J50" s="14"/>
      <c r="K50" s="30"/>
      <c r="L50" s="35"/>
      <c r="M50" s="9"/>
      <c r="N50" s="9"/>
      <c r="O50" s="9"/>
    </row>
    <row r="51" spans="1:15" s="21" customFormat="1" ht="21.75" customHeight="1" x14ac:dyDescent="0.3">
      <c r="B51" s="55">
        <v>4</v>
      </c>
      <c r="C51" s="44" t="s">
        <v>33</v>
      </c>
      <c r="D51" s="70"/>
      <c r="E51" s="71"/>
      <c r="F51" s="81" t="s">
        <v>6</v>
      </c>
      <c r="G51" s="82" t="s">
        <v>34</v>
      </c>
      <c r="H51" s="83" t="s">
        <v>92</v>
      </c>
      <c r="I51" s="80" t="s">
        <v>16</v>
      </c>
      <c r="J51" s="22"/>
      <c r="K51" s="100" t="str">
        <f>IF(COUNTIF(K52:K54,"NO CUMPLE")&gt;0,"NO CUMPLE","CUMPLE")</f>
        <v>CUMPLE</v>
      </c>
      <c r="L51" s="54"/>
      <c r="M51" s="23"/>
      <c r="N51" s="24"/>
    </row>
    <row r="52" spans="1:15" s="93" customFormat="1" ht="11.5" x14ac:dyDescent="0.25">
      <c r="B52" s="98" t="s">
        <v>35</v>
      </c>
      <c r="C52" s="72" t="s">
        <v>110</v>
      </c>
      <c r="D52" s="73"/>
      <c r="E52" s="74"/>
      <c r="F52" s="92">
        <v>4</v>
      </c>
      <c r="G52" s="109" t="s">
        <v>91</v>
      </c>
      <c r="H52" s="110"/>
      <c r="I52" s="99" t="s">
        <v>17</v>
      </c>
      <c r="J52" s="89"/>
      <c r="K52" s="90" t="s">
        <v>113</v>
      </c>
      <c r="L52" s="90" t="str">
        <f t="shared" ref="L52" si="9">IF(K52="CUMPLE","Conforme","No presenta")</f>
        <v>Conforme</v>
      </c>
      <c r="M52" s="94"/>
    </row>
    <row r="53" spans="1:15" s="93" customFormat="1" ht="11.5" x14ac:dyDescent="0.25">
      <c r="B53" s="98" t="s">
        <v>36</v>
      </c>
      <c r="C53" s="72" t="s">
        <v>8</v>
      </c>
      <c r="D53" s="73"/>
      <c r="E53" s="74"/>
      <c r="F53" s="92">
        <v>2</v>
      </c>
      <c r="G53" s="109" t="s">
        <v>91</v>
      </c>
      <c r="H53" s="110"/>
      <c r="I53" s="99" t="s">
        <v>17</v>
      </c>
      <c r="J53" s="89"/>
      <c r="K53" s="90" t="s">
        <v>113</v>
      </c>
      <c r="L53" s="90" t="str">
        <f t="shared" ref="L53" si="10">IF(K53="CUMPLE","Conforme","No presenta")</f>
        <v>Conforme</v>
      </c>
      <c r="M53" s="94"/>
    </row>
    <row r="54" spans="1:15" s="93" customFormat="1" ht="11.5" x14ac:dyDescent="0.25">
      <c r="B54" s="98" t="s">
        <v>37</v>
      </c>
      <c r="C54" s="72" t="s">
        <v>111</v>
      </c>
      <c r="D54" s="73"/>
      <c r="E54" s="74"/>
      <c r="F54" s="92">
        <v>2</v>
      </c>
      <c r="G54" s="109" t="s">
        <v>91</v>
      </c>
      <c r="H54" s="110"/>
      <c r="I54" s="99" t="s">
        <v>17</v>
      </c>
      <c r="J54" s="89"/>
      <c r="K54" s="90" t="s">
        <v>113</v>
      </c>
      <c r="L54" s="90" t="str">
        <f>IF(K54="CUMPLE","Conforme","No presenta")</f>
        <v>Conforme</v>
      </c>
      <c r="M54" s="94"/>
    </row>
    <row r="55" spans="1:15" s="6" customFormat="1" ht="5.25" customHeight="1" x14ac:dyDescent="0.25">
      <c r="A55" s="15"/>
      <c r="B55" s="98"/>
      <c r="C55" s="15"/>
      <c r="D55" s="15"/>
      <c r="E55" s="15"/>
      <c r="F55" s="15"/>
      <c r="G55" s="15"/>
      <c r="H55" s="15"/>
      <c r="I55" s="8"/>
      <c r="J55" s="14"/>
      <c r="K55" s="15"/>
      <c r="L55" s="35"/>
      <c r="M55" s="9"/>
      <c r="N55" s="9"/>
      <c r="O55" s="9"/>
    </row>
    <row r="56" spans="1:15" ht="10.5" customHeight="1" x14ac:dyDescent="0.25">
      <c r="B56" s="61"/>
      <c r="C56" s="62" t="s">
        <v>9</v>
      </c>
      <c r="D56" s="62"/>
      <c r="E56" s="62"/>
      <c r="F56" s="63"/>
      <c r="G56" s="63"/>
      <c r="H56" s="63"/>
      <c r="I56" s="64"/>
      <c r="J56" s="14"/>
      <c r="K56" s="65"/>
      <c r="L56" s="66"/>
      <c r="M56" s="12"/>
    </row>
    <row r="57" spans="1:15" ht="33.75" customHeight="1" x14ac:dyDescent="0.25">
      <c r="B57" s="32"/>
      <c r="C57" s="16"/>
      <c r="D57" s="16"/>
      <c r="E57" s="16"/>
      <c r="F57" s="16"/>
      <c r="G57" s="16"/>
      <c r="H57" s="16"/>
      <c r="I57" s="16"/>
      <c r="J57" s="14"/>
      <c r="K57" s="16"/>
      <c r="L57" s="5"/>
    </row>
    <row r="58" spans="1:15" x14ac:dyDescent="0.25">
      <c r="C58" s="3"/>
      <c r="D58" s="3"/>
      <c r="E58" s="3"/>
      <c r="F58" s="3"/>
      <c r="G58" s="3"/>
      <c r="H58" s="3"/>
      <c r="I58" s="3"/>
      <c r="J58" s="3"/>
      <c r="K58" s="3"/>
    </row>
    <row r="59" spans="1:15" x14ac:dyDescent="0.25">
      <c r="C59" s="3"/>
      <c r="D59" s="3"/>
      <c r="E59" s="3"/>
      <c r="F59" s="3"/>
      <c r="G59" s="3"/>
      <c r="H59" s="3"/>
      <c r="I59" s="3"/>
      <c r="J59" s="3"/>
      <c r="K59" s="3"/>
      <c r="L59" s="13"/>
    </row>
    <row r="60" spans="1:15" x14ac:dyDescent="0.25">
      <c r="B60" s="19"/>
      <c r="C60" s="3"/>
      <c r="D60" s="3"/>
      <c r="E60" s="3"/>
      <c r="F60" s="3"/>
      <c r="G60" s="3"/>
      <c r="H60" s="3"/>
      <c r="I60" s="3"/>
      <c r="J60" s="3"/>
      <c r="K60" s="3"/>
    </row>
    <row r="61" spans="1:15" x14ac:dyDescent="0.25">
      <c r="C61" s="3"/>
      <c r="D61" s="3"/>
      <c r="E61" s="3"/>
      <c r="F61" s="3"/>
      <c r="G61" s="3"/>
      <c r="H61" s="3"/>
      <c r="I61" s="3"/>
      <c r="J61" s="3"/>
      <c r="K61" s="3"/>
    </row>
    <row r="62" spans="1:15" x14ac:dyDescent="0.25">
      <c r="C62" s="3"/>
      <c r="D62" s="3"/>
      <c r="E62" s="3"/>
      <c r="F62" s="3"/>
      <c r="G62" s="3"/>
      <c r="H62" s="3"/>
      <c r="I62" s="3"/>
      <c r="J62" s="3"/>
      <c r="K62" s="3"/>
    </row>
    <row r="63" spans="1:15" x14ac:dyDescent="0.25">
      <c r="C63" s="3"/>
      <c r="D63" s="3"/>
      <c r="E63" s="3"/>
      <c r="F63" s="3"/>
      <c r="G63" s="3"/>
      <c r="H63" s="3"/>
      <c r="I63" s="3"/>
      <c r="J63" s="3"/>
      <c r="K63" s="3"/>
    </row>
  </sheetData>
  <mergeCells count="5">
    <mergeCell ref="B9:I9"/>
    <mergeCell ref="K9:L9"/>
    <mergeCell ref="F10:H10"/>
    <mergeCell ref="K10:L10"/>
    <mergeCell ref="F14:G14"/>
  </mergeCells>
  <dataValidations count="1">
    <dataValidation type="list" allowBlank="1" showInputMessage="1" showErrorMessage="1" sqref="K15 K49 K20:K23 K28:K44 K46:K47 K52:K54" xr:uid="{00000000-0002-0000-0000-000000000000}">
      <formula1>$A$1:$A$2</formula1>
    </dataValidation>
  </dataValidations>
  <pageMargins left="1.1811023622047245" right="0.70866141732283472" top="0.74803149606299213" bottom="0.74803149606299213" header="0.31496062992125984" footer="0.31496062992125984"/>
  <pageSetup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PROPUESTA</vt:lpstr>
      <vt:lpstr>PROPUESTA!Área_de_impresión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Abraham Mercado</cp:lastModifiedBy>
  <cp:lastPrinted>2026-05-13T17:59:43Z</cp:lastPrinted>
  <dcterms:created xsi:type="dcterms:W3CDTF">2015-11-18T20:04:24Z</dcterms:created>
  <dcterms:modified xsi:type="dcterms:W3CDTF">2026-05-26T15:24:00Z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